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336" lockStructure="1"/>
  <bookViews>
    <workbookView xWindow="360" yWindow="75" windowWidth="16275" windowHeight="8505"/>
  </bookViews>
  <sheets>
    <sheet name="Pension Fund Disclosure" sheetId="9" r:id="rId1"/>
  </sheets>
  <definedNames>
    <definedName name="_xlnm.Print_Area" localSheetId="0">'Pension Fund Disclosure'!$B$2:$J$165</definedName>
    <definedName name="_xlnm.Print_Titles" localSheetId="0">'Pension Fund Disclosure'!$2:$7</definedName>
  </definedNames>
  <calcPr calcId="145621"/>
</workbook>
</file>

<file path=xl/calcChain.xml><?xml version="1.0" encoding="utf-8"?>
<calcChain xmlns="http://schemas.openxmlformats.org/spreadsheetml/2006/main">
  <c r="I104" i="9" l="1"/>
  <c r="I103" i="9"/>
  <c r="I102" i="9"/>
  <c r="I101" i="9"/>
  <c r="I100" i="9"/>
  <c r="I99" i="9"/>
  <c r="I98" i="9"/>
  <c r="I97" i="9"/>
  <c r="I96" i="9"/>
  <c r="I95" i="9"/>
  <c r="I94" i="9"/>
  <c r="I93" i="9"/>
  <c r="I92" i="9"/>
  <c r="I91" i="9"/>
  <c r="I90" i="9"/>
  <c r="I89" i="9"/>
  <c r="I88" i="9"/>
  <c r="I87" i="9"/>
  <c r="I86" i="9"/>
  <c r="I85" i="9"/>
  <c r="I84" i="9"/>
  <c r="I83" i="9"/>
  <c r="I82" i="9"/>
  <c r="I81" i="9"/>
  <c r="I80" i="9"/>
  <c r="I79" i="9"/>
  <c r="I78" i="9"/>
  <c r="I77" i="9"/>
  <c r="I76" i="9"/>
  <c r="I75" i="9"/>
  <c r="I74" i="9"/>
  <c r="I73" i="9"/>
  <c r="I72" i="9"/>
  <c r="I71" i="9"/>
  <c r="I70" i="9"/>
  <c r="I69" i="9"/>
  <c r="I68" i="9"/>
  <c r="I67" i="9"/>
  <c r="I66" i="9"/>
  <c r="I65" i="9"/>
  <c r="I64" i="9"/>
  <c r="I63" i="9"/>
  <c r="I62" i="9"/>
  <c r="J26" i="9" l="1"/>
  <c r="J25" i="9"/>
  <c r="J22" i="9"/>
  <c r="J21" i="9"/>
  <c r="J20" i="9"/>
  <c r="J19" i="9"/>
  <c r="J18" i="9"/>
  <c r="H165" i="9"/>
  <c r="I35" i="9" s="1"/>
  <c r="F107" i="9"/>
  <c r="M104" i="9" s="1"/>
  <c r="F61" i="9"/>
  <c r="F32" i="9"/>
  <c r="M64" i="9" l="1"/>
  <c r="M80" i="9"/>
  <c r="M102" i="9"/>
  <c r="M70" i="9"/>
  <c r="M86" i="9"/>
  <c r="M72" i="9"/>
  <c r="M88" i="9"/>
  <c r="F30" i="9"/>
  <c r="F31" i="9" s="1"/>
  <c r="M62" i="9"/>
  <c r="M78" i="9"/>
  <c r="M94" i="9"/>
  <c r="M96" i="9"/>
  <c r="M66" i="9"/>
  <c r="M74" i="9"/>
  <c r="M82" i="9"/>
  <c r="M90" i="9"/>
  <c r="M98" i="9"/>
  <c r="M68" i="9"/>
  <c r="M76" i="9"/>
  <c r="M84" i="9"/>
  <c r="M92" i="9"/>
  <c r="M100" i="9"/>
  <c r="L63" i="9"/>
  <c r="L65" i="9"/>
  <c r="L67" i="9"/>
  <c r="L69" i="9"/>
  <c r="L71" i="9"/>
  <c r="L73" i="9"/>
  <c r="L75" i="9"/>
  <c r="L77" i="9"/>
  <c r="L79" i="9"/>
  <c r="L81" i="9"/>
  <c r="L83" i="9"/>
  <c r="L85" i="9"/>
  <c r="L87" i="9"/>
  <c r="L89" i="9"/>
  <c r="L91" i="9"/>
  <c r="L93" i="9"/>
  <c r="L95" i="9"/>
  <c r="L97" i="9"/>
  <c r="L99" i="9"/>
  <c r="L101" i="9"/>
  <c r="L103" i="9"/>
  <c r="L62" i="9"/>
  <c r="M63" i="9"/>
  <c r="L66" i="9"/>
  <c r="M67" i="9"/>
  <c r="L70" i="9"/>
  <c r="M71" i="9"/>
  <c r="L74" i="9"/>
  <c r="M75" i="9"/>
  <c r="L78" i="9"/>
  <c r="M79" i="9"/>
  <c r="L82" i="9"/>
  <c r="M83" i="9"/>
  <c r="L86" i="9"/>
  <c r="M87" i="9"/>
  <c r="L90" i="9"/>
  <c r="M91" i="9"/>
  <c r="L94" i="9"/>
  <c r="M95" i="9"/>
  <c r="L98" i="9"/>
  <c r="M99" i="9"/>
  <c r="L102" i="9"/>
  <c r="M103" i="9"/>
  <c r="L64" i="9"/>
  <c r="M65" i="9"/>
  <c r="L68" i="9"/>
  <c r="M69" i="9"/>
  <c r="L72" i="9"/>
  <c r="M73" i="9"/>
  <c r="L76" i="9"/>
  <c r="M77" i="9"/>
  <c r="L80" i="9"/>
  <c r="M81" i="9"/>
  <c r="L84" i="9"/>
  <c r="M85" i="9"/>
  <c r="L88" i="9"/>
  <c r="M89" i="9"/>
  <c r="L92" i="9"/>
  <c r="M93" i="9"/>
  <c r="L96" i="9"/>
  <c r="M97" i="9"/>
  <c r="L100" i="9"/>
  <c r="M101" i="9"/>
  <c r="L104" i="9"/>
  <c r="I107" i="9"/>
  <c r="J107" i="9" s="1"/>
  <c r="H107" i="9" l="1"/>
  <c r="G107" i="9"/>
  <c r="I29" i="9"/>
  <c r="J29" i="9" s="1"/>
  <c r="I48" i="9" l="1"/>
  <c r="J48" i="9" s="1"/>
</calcChain>
</file>

<file path=xl/sharedStrings.xml><?xml version="1.0" encoding="utf-8"?>
<sst xmlns="http://schemas.openxmlformats.org/spreadsheetml/2006/main" count="69" uniqueCount="61">
  <si>
    <t>Agent Expense</t>
  </si>
  <si>
    <t>Investment Performance Fee</t>
  </si>
  <si>
    <t>All other Fees &amp; Costs not listed above</t>
  </si>
  <si>
    <t>Plan Market Value</t>
  </si>
  <si>
    <t>Advisory/Consulting</t>
  </si>
  <si>
    <t>Custody</t>
  </si>
  <si>
    <t>Other Fees</t>
  </si>
  <si>
    <t>Travel Expenses</t>
  </si>
  <si>
    <t>Distribution Fees (Wires/Checks)</t>
  </si>
  <si>
    <t>Sub-Accounting Fees</t>
  </si>
  <si>
    <t>Independence Performance Evaluation (Third Party if applicable)</t>
  </si>
  <si>
    <t>Name of Manager</t>
  </si>
  <si>
    <t>Custody Fees</t>
  </si>
  <si>
    <t>Flat Broker Fees</t>
  </si>
  <si>
    <t>Trustee Fees</t>
  </si>
  <si>
    <t>Termination Fees</t>
  </si>
  <si>
    <t>Acceptance Fees</t>
  </si>
  <si>
    <t>Consulting/Advisory Fees</t>
  </si>
  <si>
    <t>($)</t>
  </si>
  <si>
    <t>(% of plan assets)</t>
  </si>
  <si>
    <t>Trust/Bank Fees</t>
  </si>
  <si>
    <t>Total
($)</t>
  </si>
  <si>
    <t>Symbol/ CUSIP</t>
  </si>
  <si>
    <t>Symbol</t>
  </si>
  <si>
    <t>Transaction Costs</t>
  </si>
  <si>
    <t>Subtotal from page 2</t>
  </si>
  <si>
    <t>Subtotal from page 3</t>
  </si>
  <si>
    <t>Total Investment Management Expenses</t>
  </si>
  <si>
    <t>Investment Management Expenses</t>
  </si>
  <si>
    <t>Transaction Costs (Commissions, Mark-ups, Front-load sales charges)</t>
  </si>
  <si>
    <t>Total Transaction Costs</t>
  </si>
  <si>
    <t>Section 1</t>
  </si>
  <si>
    <t>Summary of Investment Fees and Costs</t>
  </si>
  <si>
    <t>Section 2</t>
  </si>
  <si>
    <t>Section 3</t>
  </si>
  <si>
    <t>Transaction Costs ($)</t>
  </si>
  <si>
    <t>Instructions:</t>
  </si>
  <si>
    <t>Date of Purchase/Sale</t>
  </si>
  <si>
    <t>Disclosure Date:</t>
  </si>
  <si>
    <t>Detailed Breakdown of Underlying Investment Manager Fees and Expenses : Current Managers/Holdings</t>
  </si>
  <si>
    <t>Manager Fee/ Expense Ratio</t>
  </si>
  <si>
    <t>Est. Annual Trading Expense</t>
  </si>
  <si>
    <t>Security Description</t>
  </si>
  <si>
    <t>Type
(Equity/Bond/ETF)</t>
  </si>
  <si>
    <t>Investment Management Fees and Expenses</t>
  </si>
  <si>
    <t>(%) of Managed Assets</t>
  </si>
  <si>
    <t>(%) of Plan Assets</t>
  </si>
  <si>
    <t>Total Managed Assets</t>
  </si>
  <si>
    <t>Weighted Average Manager Fee/ Expense Ratio</t>
  </si>
  <si>
    <t>Weighted Average Est. Annual Trading Expense</t>
  </si>
  <si>
    <t>Weighted Average Management Cost</t>
  </si>
  <si>
    <t>Total Managed Assets:</t>
  </si>
  <si>
    <t xml:space="preserve"> Total Non-Managed Assets:</t>
  </si>
  <si>
    <t>Total Plan Assets:</t>
  </si>
  <si>
    <t>QUARTERLY INVESTMENT FEES AND COSTS DISCLOSURE FORM</t>
  </si>
  <si>
    <t>City of _________Policemen's Pension and Relief Fund</t>
  </si>
  <si>
    <t>Investment Firm Name</t>
  </si>
  <si>
    <t>Detailed Breakdown of Transaction Costs : Past 3 months</t>
  </si>
  <si>
    <t>Total Plan Quarterly Cost</t>
  </si>
  <si>
    <t>Quarterly Total Charge
($)</t>
  </si>
  <si>
    <t>Quaterly Total Charge
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</si>
</sst>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%"/>
    <numFmt numFmtId="165" formatCode="_(&quot;$&quot;* #,##0_);_(&quot;$&quot;* \(#,##0\);_(&quot;$&quot;* &quot;-&quot;??_);_(@_)"/>
    <numFmt numFmtId="166" formatCode="0.000%"/>
    <numFmt numFmtId="167" formatCode="_(* #,##0.00000000_);_(* \(#,##0.000000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theme="1"/>
      <name val="Times New Roman"/>
      <family val="1"/>
    </font>
    <font>
      <i/>
      <sz val="10"/>
      <color theme="1"/>
      <name val="Times New Roman"/>
      <family val="1"/>
    </font>
    <font>
      <b/>
      <sz val="16"/>
      <color theme="0"/>
      <name val="Times New Roman"/>
      <family val="1"/>
    </font>
    <font>
      <sz val="16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0" fontId="3" fillId="0" borderId="0" xfId="0" applyFont="1" applyBorder="1"/>
    <xf numFmtId="0" fontId="4" fillId="3" borderId="0" xfId="0" applyFont="1" applyFill="1" applyBorder="1" applyAlignment="1"/>
    <xf numFmtId="165" fontId="4" fillId="0" borderId="0" xfId="1" applyNumberFormat="1" applyFont="1" applyBorder="1" applyAlignment="1">
      <alignment horizontal="right"/>
    </xf>
    <xf numFmtId="9" fontId="4" fillId="0" borderId="0" xfId="2" applyFont="1" applyBorder="1" applyAlignment="1">
      <alignment horizontal="center"/>
    </xf>
    <xf numFmtId="0" fontId="4" fillId="2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 indent="2"/>
    </xf>
    <xf numFmtId="164" fontId="3" fillId="2" borderId="0" xfId="0" applyNumberFormat="1" applyFont="1" applyFill="1" applyBorder="1" applyAlignment="1">
      <alignment horizontal="center"/>
    </xf>
    <xf numFmtId="44" fontId="3" fillId="2" borderId="0" xfId="1" applyFont="1" applyFill="1" applyBorder="1"/>
    <xf numFmtId="166" fontId="3" fillId="0" borderId="0" xfId="0" applyNumberFormat="1" applyFont="1" applyBorder="1" applyAlignment="1">
      <alignment horizontal="center"/>
    </xf>
    <xf numFmtId="0" fontId="4" fillId="0" borderId="0" xfId="0" applyFont="1" applyBorder="1"/>
    <xf numFmtId="10" fontId="4" fillId="0" borderId="0" xfId="2" applyNumberFormat="1" applyFont="1" applyBorder="1"/>
    <xf numFmtId="44" fontId="3" fillId="0" borderId="0" xfId="1" applyFont="1" applyBorder="1"/>
    <xf numFmtId="44" fontId="3" fillId="4" borderId="2" xfId="1" applyFont="1" applyFill="1" applyBorder="1"/>
    <xf numFmtId="0" fontId="4" fillId="0" borderId="0" xfId="0" applyFont="1" applyBorder="1" applyAlignment="1">
      <alignment horizontal="center" wrapText="1"/>
    </xf>
    <xf numFmtId="0" fontId="4" fillId="6" borderId="7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44" fontId="3" fillId="5" borderId="9" xfId="1" applyFont="1" applyFill="1" applyBorder="1"/>
    <xf numFmtId="166" fontId="3" fillId="5" borderId="10" xfId="2" applyNumberFormat="1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indent="2"/>
    </xf>
    <xf numFmtId="0" fontId="3" fillId="0" borderId="0" xfId="0" applyFont="1" applyBorder="1" applyAlignment="1">
      <alignment horizontal="right" indent="1"/>
    </xf>
    <xf numFmtId="165" fontId="3" fillId="2" borderId="0" xfId="0" applyNumberFormat="1" applyFont="1" applyFill="1" applyBorder="1"/>
    <xf numFmtId="165" fontId="3" fillId="0" borderId="0" xfId="0" applyNumberFormat="1" applyFont="1" applyBorder="1"/>
    <xf numFmtId="0" fontId="2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0" xfId="0" applyFont="1" applyFill="1" applyBorder="1" applyAlignment="1"/>
    <xf numFmtId="0" fontId="3" fillId="7" borderId="0" xfId="0" applyFont="1" applyFill="1" applyBorder="1"/>
    <xf numFmtId="0" fontId="3" fillId="7" borderId="0" xfId="0" applyFont="1" applyFill="1" applyBorder="1" applyAlignment="1">
      <alignment horizontal="left" indent="2"/>
    </xf>
    <xf numFmtId="166" fontId="3" fillId="7" borderId="0" xfId="2" applyNumberFormat="1" applyFont="1" applyFill="1" applyBorder="1" applyAlignment="1">
      <alignment horizontal="left" indent="2"/>
    </xf>
    <xf numFmtId="0" fontId="3" fillId="0" borderId="0" xfId="0" applyFont="1" applyFill="1" applyBorder="1"/>
    <xf numFmtId="0" fontId="4" fillId="2" borderId="0" xfId="0" applyFont="1" applyFill="1" applyBorder="1" applyAlignment="1">
      <alignment horizontal="center" wrapText="1"/>
    </xf>
    <xf numFmtId="44" fontId="3" fillId="0" borderId="0" xfId="1" applyFont="1" applyFill="1" applyBorder="1"/>
    <xf numFmtId="166" fontId="3" fillId="0" borderId="0" xfId="2" applyNumberFormat="1" applyFont="1" applyFill="1" applyBorder="1"/>
    <xf numFmtId="0" fontId="3" fillId="0" borderId="0" xfId="0" applyFont="1" applyFill="1" applyBorder="1" applyAlignment="1">
      <alignment horizontal="right" indent="1"/>
    </xf>
    <xf numFmtId="166" fontId="3" fillId="4" borderId="3" xfId="2" applyNumberFormat="1" applyFont="1" applyFill="1" applyBorder="1"/>
    <xf numFmtId="44" fontId="3" fillId="4" borderId="3" xfId="1" applyFont="1" applyFill="1" applyBorder="1"/>
    <xf numFmtId="166" fontId="4" fillId="0" borderId="0" xfId="0" applyNumberFormat="1" applyFont="1" applyBorder="1" applyAlignment="1">
      <alignment horizontal="right" indent="1"/>
    </xf>
    <xf numFmtId="0" fontId="4" fillId="0" borderId="0" xfId="0" applyFont="1" applyBorder="1" applyAlignment="1">
      <alignment horizontal="right" indent="1"/>
    </xf>
    <xf numFmtId="166" fontId="3" fillId="5" borderId="2" xfId="2" applyNumberFormat="1" applyFont="1" applyFill="1" applyBorder="1" applyAlignment="1">
      <alignment horizontal="center"/>
    </xf>
    <xf numFmtId="44" fontId="3" fillId="9" borderId="2" xfId="1" applyFont="1" applyFill="1" applyBorder="1" applyProtection="1">
      <protection locked="0"/>
    </xf>
    <xf numFmtId="0" fontId="3" fillId="9" borderId="2" xfId="0" applyFont="1" applyFill="1" applyBorder="1" applyAlignment="1" applyProtection="1">
      <alignment horizontal="center"/>
      <protection locked="0"/>
    </xf>
    <xf numFmtId="0" fontId="3" fillId="9" borderId="2" xfId="0" applyFont="1" applyFill="1" applyBorder="1" applyAlignment="1" applyProtection="1">
      <alignment horizontal="left"/>
      <protection locked="0"/>
    </xf>
    <xf numFmtId="6" fontId="3" fillId="9" borderId="2" xfId="0" applyNumberFormat="1" applyFont="1" applyFill="1" applyBorder="1" applyAlignment="1" applyProtection="1">
      <alignment horizontal="right"/>
      <protection locked="0"/>
    </xf>
    <xf numFmtId="166" fontId="3" fillId="9" borderId="2" xfId="0" applyNumberFormat="1" applyFont="1" applyFill="1" applyBorder="1" applyAlignment="1" applyProtection="1">
      <alignment horizontal="center"/>
      <protection locked="0"/>
    </xf>
    <xf numFmtId="14" fontId="3" fillId="9" borderId="2" xfId="0" applyNumberFormat="1" applyFont="1" applyFill="1" applyBorder="1" applyAlignment="1" applyProtection="1">
      <alignment horizontal="center"/>
      <protection locked="0"/>
    </xf>
    <xf numFmtId="0" fontId="3" fillId="9" borderId="2" xfId="0" applyFont="1" applyFill="1" applyBorder="1" applyAlignment="1" applyProtection="1">
      <alignment horizontal="left" wrapText="1"/>
      <protection locked="0"/>
    </xf>
    <xf numFmtId="44" fontId="3" fillId="9" borderId="2" xfId="1" applyFont="1" applyFill="1" applyBorder="1" applyAlignment="1" applyProtection="1">
      <alignment horizontal="left"/>
      <protection locked="0"/>
    </xf>
    <xf numFmtId="167" fontId="3" fillId="6" borderId="0" xfId="3" applyNumberFormat="1" applyFont="1" applyFill="1" applyBorder="1"/>
    <xf numFmtId="167" fontId="3" fillId="6" borderId="0" xfId="3" applyNumberFormat="1" applyFont="1" applyFill="1" applyBorder="1" applyAlignment="1">
      <alignment horizontal="left" indent="2"/>
    </xf>
    <xf numFmtId="0" fontId="6" fillId="0" borderId="0" xfId="0" applyFont="1" applyBorder="1" applyAlignment="1">
      <alignment horizontal="right"/>
    </xf>
    <xf numFmtId="165" fontId="6" fillId="0" borderId="0" xfId="0" applyNumberFormat="1" applyFont="1" applyBorder="1" applyAlignment="1">
      <alignment horizontal="right" indent="2"/>
    </xf>
    <xf numFmtId="166" fontId="3" fillId="4" borderId="2" xfId="2" applyNumberFormat="1" applyFont="1" applyFill="1" applyBorder="1" applyAlignment="1">
      <alignment horizontal="center"/>
    </xf>
    <xf numFmtId="166" fontId="3" fillId="5" borderId="2" xfId="2" applyNumberFormat="1" applyFont="1" applyFill="1" applyBorder="1" applyAlignment="1">
      <alignment horizontal="right"/>
    </xf>
    <xf numFmtId="0" fontId="8" fillId="7" borderId="0" xfId="0" applyFont="1" applyFill="1" applyBorder="1"/>
    <xf numFmtId="167" fontId="8" fillId="6" borderId="0" xfId="3" applyNumberFormat="1" applyFont="1" applyFill="1" applyBorder="1"/>
    <xf numFmtId="0" fontId="5" fillId="0" borderId="4" xfId="0" applyFont="1" applyBorder="1" applyAlignment="1">
      <alignment horizontal="left"/>
    </xf>
    <xf numFmtId="0" fontId="4" fillId="9" borderId="2" xfId="0" applyFont="1" applyFill="1" applyBorder="1" applyAlignment="1" applyProtection="1">
      <alignment horizontal="center"/>
      <protection locked="0"/>
    </xf>
    <xf numFmtId="14" fontId="4" fillId="9" borderId="2" xfId="0" applyNumberFormat="1" applyFont="1" applyFill="1" applyBorder="1" applyAlignment="1" applyProtection="1">
      <alignment horizontal="right"/>
      <protection locked="0"/>
    </xf>
    <xf numFmtId="165" fontId="4" fillId="9" borderId="2" xfId="1" applyNumberFormat="1" applyFont="1" applyFill="1" applyBorder="1" applyAlignment="1" applyProtection="1">
      <alignment horizontal="center"/>
      <protection locked="0"/>
    </xf>
    <xf numFmtId="0" fontId="7" fillId="8" borderId="1" xfId="0" applyFont="1" applyFill="1" applyBorder="1" applyAlignment="1">
      <alignment horizontal="left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FFF99"/>
      <color rgb="FF0000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</xdr:colOff>
      <xdr:row>11</xdr:row>
      <xdr:rowOff>0</xdr:rowOff>
    </xdr:from>
    <xdr:to>
      <xdr:col>9</xdr:col>
      <xdr:colOff>885266</xdr:colOff>
      <xdr:row>15</xdr:row>
      <xdr:rowOff>0</xdr:rowOff>
    </xdr:to>
    <xdr:sp macro="" textlink="">
      <xdr:nvSpPr>
        <xdr:cNvPr id="2" name="TextBox 1"/>
        <xdr:cNvSpPr txBox="1"/>
      </xdr:nvSpPr>
      <xdr:spPr>
        <a:xfrm>
          <a:off x="542926" y="2133600"/>
          <a:ext cx="934346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Garamond" panose="02020404030301010803" pitchFamily="18" charset="0"/>
            </a:rPr>
            <a:t>For "Advisory/Consulting","Custody"</a:t>
          </a:r>
          <a:r>
            <a:rPr lang="en-US" sz="1100" baseline="0">
              <a:latin typeface="Garamond" panose="02020404030301010803" pitchFamily="18" charset="0"/>
            </a:rPr>
            <a:t>, and "Other Fees" sections, input the actual fees assessed ($) over the last 3 month period.</a:t>
          </a:r>
        </a:p>
        <a:p>
          <a:r>
            <a:rPr lang="en-US" sz="1100" baseline="0">
              <a:latin typeface="Garamond" panose="02020404030301010803" pitchFamily="18" charset="0"/>
            </a:rPr>
            <a:t>For "Investment Management Expenses", complete the table in section 2.</a:t>
          </a:r>
        </a:p>
        <a:p>
          <a:r>
            <a:rPr lang="en-US" sz="1100" baseline="0">
              <a:latin typeface="Garamond" panose="02020404030301010803" pitchFamily="18" charset="0"/>
            </a:rPr>
            <a:t>For "Transaction Costs", complete the table in section 3.</a:t>
          </a:r>
          <a:endParaRPr lang="en-US" sz="1100">
            <a:latin typeface="Garamond" panose="02020404030301010803" pitchFamily="18" charset="0"/>
          </a:endParaRPr>
        </a:p>
      </xdr:txBody>
    </xdr:sp>
    <xdr:clientData/>
  </xdr:twoCellAnchor>
  <xdr:twoCellAnchor>
    <xdr:from>
      <xdr:col>2</xdr:col>
      <xdr:colOff>0</xdr:colOff>
      <xdr:row>54</xdr:row>
      <xdr:rowOff>0</xdr:rowOff>
    </xdr:from>
    <xdr:to>
      <xdr:col>9</xdr:col>
      <xdr:colOff>885265</xdr:colOff>
      <xdr:row>58</xdr:row>
      <xdr:rowOff>0</xdr:rowOff>
    </xdr:to>
    <xdr:sp macro="" textlink="">
      <xdr:nvSpPr>
        <xdr:cNvPr id="3" name="TextBox 2"/>
        <xdr:cNvSpPr txBox="1"/>
      </xdr:nvSpPr>
      <xdr:spPr>
        <a:xfrm>
          <a:off x="542925" y="11525250"/>
          <a:ext cx="934346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50">
              <a:latin typeface="Garamond" panose="02020404030301010803" pitchFamily="18" charset="0"/>
            </a:rPr>
            <a:t>Included in</a:t>
          </a:r>
          <a:r>
            <a:rPr lang="en-US" sz="1050" baseline="0">
              <a:latin typeface="Garamond" panose="02020404030301010803" pitchFamily="18" charset="0"/>
            </a:rPr>
            <a:t> this section are Mutual Funds, Exchange-Traded Funds (ETFs), and Separately Managed Accounts (SMAs).</a:t>
          </a:r>
        </a:p>
        <a:p>
          <a:r>
            <a:rPr lang="en-US" sz="1050" baseline="0">
              <a:latin typeface="Garamond" panose="02020404030301010803" pitchFamily="18" charset="0"/>
            </a:rPr>
            <a:t>Expense ratios on mutual funds/ETFs, please refer to </a:t>
          </a:r>
          <a:r>
            <a:rPr lang="en-US" sz="1050" u="sng" baseline="0">
              <a:solidFill>
                <a:sysClr val="windowText" lastClr="000000"/>
              </a:solidFill>
              <a:latin typeface="Garamond" panose="02020404030301010803" pitchFamily="18" charset="0"/>
            </a:rPr>
            <a:t>http://www.morningstar.com</a:t>
          </a:r>
          <a:r>
            <a:rPr lang="en-US" sz="1050" baseline="0">
              <a:solidFill>
                <a:sysClr val="windowText" lastClr="000000"/>
              </a:solidFill>
              <a:latin typeface="Garamond" panose="02020404030301010803" pitchFamily="18" charset="0"/>
            </a:rPr>
            <a:t> or </a:t>
          </a:r>
          <a:r>
            <a:rPr lang="en-US" sz="1050" b="0" u="sng" baseline="0">
              <a:solidFill>
                <a:sysClr val="windowText" lastClr="000000"/>
              </a:solidFill>
              <a:latin typeface="Garamond" panose="02020404030301010803" pitchFamily="18" charset="0"/>
            </a:rPr>
            <a:t>http://www.finra.org</a:t>
          </a:r>
        </a:p>
        <a:p>
          <a:r>
            <a:rPr lang="en-US" sz="1050" baseline="0">
              <a:solidFill>
                <a:sysClr val="windowText" lastClr="000000"/>
              </a:solidFill>
              <a:latin typeface="Garamond" panose="02020404030301010803" pitchFamily="18" charset="0"/>
            </a:rPr>
            <a:t>Estimate Annual Trading Expenses may be found at </a:t>
          </a:r>
          <a:r>
            <a:rPr lang="en-US" sz="1050" u="sng" baseline="0">
              <a:solidFill>
                <a:sysClr val="windowText" lastClr="000000"/>
              </a:solidFill>
              <a:latin typeface="Garamond" panose="02020404030301010803" pitchFamily="18" charset="0"/>
              <a:ea typeface="+mn-ea"/>
              <a:cs typeface="+mn-cs"/>
            </a:rPr>
            <a:t>http://www.personalfund.com</a:t>
          </a:r>
        </a:p>
        <a:p>
          <a:endParaRPr lang="en-US" sz="1050">
            <a:latin typeface="Garamond" panose="02020404030301010803" pitchFamily="18" charset="0"/>
          </a:endParaRPr>
        </a:p>
      </xdr:txBody>
    </xdr:sp>
    <xdr:clientData/>
  </xdr:twoCellAnchor>
  <xdr:twoCellAnchor>
    <xdr:from>
      <xdr:col>2</xdr:col>
      <xdr:colOff>0</xdr:colOff>
      <xdr:row>111</xdr:row>
      <xdr:rowOff>0</xdr:rowOff>
    </xdr:from>
    <xdr:to>
      <xdr:col>9</xdr:col>
      <xdr:colOff>885265</xdr:colOff>
      <xdr:row>115</xdr:row>
      <xdr:rowOff>0</xdr:rowOff>
    </xdr:to>
    <xdr:sp macro="" textlink="">
      <xdr:nvSpPr>
        <xdr:cNvPr id="4" name="TextBox 3"/>
        <xdr:cNvSpPr txBox="1"/>
      </xdr:nvSpPr>
      <xdr:spPr>
        <a:xfrm>
          <a:off x="542925" y="24774525"/>
          <a:ext cx="9343465" cy="647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Garamond" panose="02020404030301010803" pitchFamily="18" charset="0"/>
            </a:rPr>
            <a:t>Enter all</a:t>
          </a:r>
          <a:r>
            <a:rPr lang="en-US" sz="1100" baseline="0">
              <a:latin typeface="Garamond" panose="02020404030301010803" pitchFamily="18" charset="0"/>
            </a:rPr>
            <a:t> transactions in the past 3 months that incurred any costs.</a:t>
          </a:r>
        </a:p>
        <a:p>
          <a:r>
            <a:rPr lang="en-US" sz="1100" baseline="0">
              <a:latin typeface="Garamond" panose="02020404030301010803" pitchFamily="18" charset="0"/>
            </a:rPr>
            <a:t>Costs include: commission on stocks/ETFs, Mutual Fund sales charges, placement fees, mark-ups and mark-downs on bond purchases or sales.</a:t>
          </a:r>
          <a:endParaRPr lang="en-US" sz="1100">
            <a:latin typeface="Garamond" panose="02020404030301010803" pitchFamily="18" charset="0"/>
          </a:endParaRPr>
        </a:p>
      </xdr:txBody>
    </xdr:sp>
    <xdr:clientData/>
  </xdr:twoCellAnchor>
  <xdr:twoCellAnchor>
    <xdr:from>
      <xdr:col>4</xdr:col>
      <xdr:colOff>1276350</xdr:colOff>
      <xdr:row>31</xdr:row>
      <xdr:rowOff>47625</xdr:rowOff>
    </xdr:from>
    <xdr:to>
      <xdr:col>6</xdr:col>
      <xdr:colOff>0</xdr:colOff>
      <xdr:row>31</xdr:row>
      <xdr:rowOff>47625</xdr:rowOff>
    </xdr:to>
    <xdr:cxnSp macro="">
      <xdr:nvCxnSpPr>
        <xdr:cNvPr id="5" name="Straight Connector 4"/>
        <xdr:cNvCxnSpPr/>
      </xdr:nvCxnSpPr>
      <xdr:spPr>
        <a:xfrm flipH="1">
          <a:off x="3028950" y="6686550"/>
          <a:ext cx="26670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B1:M165"/>
  <sheetViews>
    <sheetView showGridLines="0" tabSelected="1" zoomScale="120" zoomScaleNormal="120" zoomScalePageLayoutView="40" workbookViewId="0">
      <selection activeCell="H119" sqref="H119"/>
    </sheetView>
  </sheetViews>
  <sheetFormatPr defaultRowHeight="12.75" x14ac:dyDescent="0.2"/>
  <cols>
    <col min="1" max="1" width="5.28515625" style="29" customWidth="1"/>
    <col min="2" max="2" width="2.85546875" style="29" customWidth="1"/>
    <col min="3" max="3" width="4.28515625" style="29" customWidth="1"/>
    <col min="4" max="4" width="13.85546875" style="29" customWidth="1"/>
    <col min="5" max="5" width="42" style="29" customWidth="1"/>
    <col min="6" max="8" width="17.140625" style="29" customWidth="1"/>
    <col min="9" max="9" width="15.28515625" style="29" customWidth="1"/>
    <col min="10" max="10" width="15.42578125" style="29" customWidth="1"/>
    <col min="11" max="11" width="3.42578125" style="29" hidden="1" customWidth="1"/>
    <col min="12" max="13" width="13.42578125" style="50" hidden="1" customWidth="1"/>
    <col min="14" max="16384" width="9.140625" style="29"/>
  </cols>
  <sheetData>
    <row r="1" spans="2:13" ht="29.25" customHeight="1" x14ac:dyDescent="0.2"/>
    <row r="2" spans="2:13" ht="20.25" x14ac:dyDescent="0.3">
      <c r="B2" s="58" t="s">
        <v>54</v>
      </c>
      <c r="C2" s="58"/>
      <c r="D2" s="58"/>
      <c r="E2" s="58"/>
      <c r="F2" s="58"/>
      <c r="G2" s="58"/>
      <c r="H2" s="58"/>
      <c r="I2" s="58"/>
      <c r="J2" s="58"/>
    </row>
    <row r="3" spans="2:13" ht="12.75" customHeight="1" x14ac:dyDescent="0.2">
      <c r="B3" s="26"/>
      <c r="C3" s="26"/>
      <c r="D3" s="26"/>
      <c r="E3" s="26"/>
      <c r="F3" s="26"/>
      <c r="G3" s="26"/>
      <c r="H3" s="26"/>
      <c r="I3" s="26"/>
      <c r="J3" s="26"/>
    </row>
    <row r="4" spans="2:13" ht="12.75" customHeight="1" x14ac:dyDescent="0.2">
      <c r="B4" s="59" t="s">
        <v>55</v>
      </c>
      <c r="C4" s="59"/>
      <c r="D4" s="59"/>
      <c r="E4" s="59"/>
      <c r="F4" s="59"/>
      <c r="G4" s="28"/>
      <c r="H4" s="28" t="s">
        <v>38</v>
      </c>
      <c r="I4" s="60"/>
      <c r="J4" s="60"/>
    </row>
    <row r="5" spans="2:13" ht="12.75" customHeight="1" x14ac:dyDescent="0.2">
      <c r="B5" s="27"/>
      <c r="C5" s="27"/>
      <c r="D5" s="27"/>
      <c r="E5" s="27"/>
      <c r="F5" s="27"/>
      <c r="G5" s="28"/>
      <c r="H5" s="3"/>
      <c r="I5" s="4"/>
      <c r="J5" s="28"/>
    </row>
    <row r="6" spans="2:13" ht="12.75" customHeight="1" x14ac:dyDescent="0.2">
      <c r="B6" s="59" t="s">
        <v>56</v>
      </c>
      <c r="C6" s="59"/>
      <c r="D6" s="59"/>
      <c r="E6" s="59"/>
      <c r="F6" s="59"/>
      <c r="G6" s="28"/>
      <c r="H6" s="2" t="s">
        <v>3</v>
      </c>
      <c r="I6" s="61"/>
      <c r="J6" s="61"/>
    </row>
    <row r="7" spans="2:13" ht="12.75" customHeight="1" x14ac:dyDescent="0.2">
      <c r="B7" s="19"/>
      <c r="C7" s="19"/>
      <c r="D7" s="19"/>
      <c r="E7" s="19"/>
      <c r="F7" s="3"/>
      <c r="G7" s="3"/>
      <c r="H7" s="28"/>
      <c r="I7" s="28"/>
      <c r="J7" s="1"/>
    </row>
    <row r="8" spans="2:13" s="56" customFormat="1" ht="20.25" x14ac:dyDescent="0.3">
      <c r="B8" s="62" t="s">
        <v>31</v>
      </c>
      <c r="C8" s="62"/>
      <c r="D8" s="62"/>
      <c r="E8" s="62"/>
      <c r="F8" s="62"/>
      <c r="G8" s="62"/>
      <c r="H8" s="62"/>
      <c r="I8" s="62"/>
      <c r="J8" s="62"/>
      <c r="L8" s="57"/>
      <c r="M8" s="57"/>
    </row>
    <row r="9" spans="2:13" ht="20.25" x14ac:dyDescent="0.3">
      <c r="B9" s="58" t="s">
        <v>32</v>
      </c>
      <c r="C9" s="58"/>
      <c r="D9" s="58"/>
      <c r="E9" s="58"/>
      <c r="F9" s="58"/>
      <c r="G9" s="58"/>
      <c r="H9" s="58"/>
      <c r="I9" s="58"/>
      <c r="J9" s="58"/>
    </row>
    <row r="10" spans="2:13" ht="9" customHeight="1" x14ac:dyDescent="0.2">
      <c r="B10" s="1"/>
      <c r="C10" s="1"/>
      <c r="D10" s="1"/>
      <c r="E10" s="1"/>
      <c r="F10" s="1"/>
      <c r="G10" s="1"/>
      <c r="H10" s="1"/>
      <c r="I10" s="1"/>
      <c r="J10" s="1"/>
    </row>
    <row r="11" spans="2:13" x14ac:dyDescent="0.2">
      <c r="B11" s="1"/>
      <c r="C11" s="1" t="s">
        <v>36</v>
      </c>
      <c r="D11" s="1"/>
      <c r="E11" s="1"/>
      <c r="F11" s="1"/>
      <c r="G11" s="1"/>
      <c r="H11" s="1"/>
      <c r="I11" s="1"/>
      <c r="J11" s="1"/>
    </row>
    <row r="12" spans="2:13" x14ac:dyDescent="0.2">
      <c r="B12" s="1"/>
      <c r="C12" s="1"/>
      <c r="D12" s="1"/>
      <c r="E12" s="1"/>
      <c r="F12" s="1"/>
      <c r="G12" s="1"/>
      <c r="H12" s="1"/>
      <c r="I12" s="1"/>
      <c r="J12" s="1"/>
    </row>
    <row r="13" spans="2:13" x14ac:dyDescent="0.2">
      <c r="B13" s="1"/>
      <c r="C13" s="1"/>
      <c r="D13" s="1"/>
      <c r="E13" s="1"/>
      <c r="F13" s="1"/>
      <c r="G13" s="1"/>
      <c r="H13" s="1"/>
      <c r="I13" s="1"/>
      <c r="J13" s="1"/>
    </row>
    <row r="14" spans="2:13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3" x14ac:dyDescent="0.2">
      <c r="B15" s="1"/>
      <c r="C15" s="1"/>
      <c r="D15" s="1"/>
      <c r="E15" s="1"/>
      <c r="F15" s="1"/>
      <c r="G15" s="1"/>
      <c r="H15" s="1"/>
      <c r="I15" s="1"/>
      <c r="J15" s="1"/>
    </row>
    <row r="16" spans="2:13" x14ac:dyDescent="0.2">
      <c r="B16" s="1"/>
      <c r="C16" s="1"/>
      <c r="D16" s="1"/>
      <c r="E16" s="1"/>
      <c r="F16" s="1"/>
      <c r="G16" s="1"/>
      <c r="H16" s="1"/>
      <c r="I16" s="1"/>
      <c r="J16" s="1"/>
    </row>
    <row r="17" spans="2:13" ht="25.5" x14ac:dyDescent="0.2">
      <c r="B17" s="5" t="s">
        <v>4</v>
      </c>
      <c r="C17" s="5"/>
      <c r="D17" s="5"/>
      <c r="E17" s="5"/>
      <c r="F17" s="5"/>
      <c r="G17" s="5"/>
      <c r="H17" s="5"/>
      <c r="I17" s="33" t="s">
        <v>21</v>
      </c>
      <c r="J17" s="33" t="s">
        <v>46</v>
      </c>
    </row>
    <row r="18" spans="2:13" ht="20.100000000000001" customHeight="1" x14ac:dyDescent="0.2">
      <c r="B18" s="6" t="s">
        <v>17</v>
      </c>
      <c r="C18" s="6"/>
      <c r="D18" s="6"/>
      <c r="E18" s="6"/>
      <c r="F18" s="6"/>
      <c r="G18" s="6"/>
      <c r="H18" s="6"/>
      <c r="I18" s="42"/>
      <c r="J18" s="37" t="str">
        <f>IF($I$6=0,"",I18/$I$6)</f>
        <v/>
      </c>
    </row>
    <row r="19" spans="2:13" ht="20.100000000000001" customHeight="1" x14ac:dyDescent="0.2">
      <c r="B19" s="6" t="s">
        <v>16</v>
      </c>
      <c r="C19" s="6"/>
      <c r="D19" s="6"/>
      <c r="E19" s="6"/>
      <c r="F19" s="6"/>
      <c r="G19" s="6"/>
      <c r="H19" s="6"/>
      <c r="I19" s="42"/>
      <c r="J19" s="37" t="str">
        <f t="shared" ref="J19:J22" si="0">IF($I$6=0,"",I19/$I$6)</f>
        <v/>
      </c>
    </row>
    <row r="20" spans="2:13" ht="20.100000000000001" customHeight="1" x14ac:dyDescent="0.2">
      <c r="B20" s="6" t="s">
        <v>15</v>
      </c>
      <c r="C20" s="6"/>
      <c r="D20" s="6"/>
      <c r="E20" s="6"/>
      <c r="F20" s="6"/>
      <c r="G20" s="6"/>
      <c r="H20" s="6"/>
      <c r="I20" s="42"/>
      <c r="J20" s="37" t="str">
        <f t="shared" si="0"/>
        <v/>
      </c>
    </row>
    <row r="21" spans="2:13" ht="20.100000000000001" customHeight="1" x14ac:dyDescent="0.2">
      <c r="B21" s="6" t="s">
        <v>14</v>
      </c>
      <c r="C21" s="6"/>
      <c r="D21" s="6"/>
      <c r="E21" s="6"/>
      <c r="F21" s="6"/>
      <c r="G21" s="6"/>
      <c r="H21" s="6"/>
      <c r="I21" s="42"/>
      <c r="J21" s="37" t="str">
        <f t="shared" si="0"/>
        <v/>
      </c>
    </row>
    <row r="22" spans="2:13" s="30" customFormat="1" ht="20.100000000000001" customHeight="1" x14ac:dyDescent="0.2">
      <c r="B22" s="6" t="s">
        <v>13</v>
      </c>
      <c r="C22" s="6"/>
      <c r="D22" s="6"/>
      <c r="E22" s="6"/>
      <c r="F22" s="6"/>
      <c r="G22" s="6"/>
      <c r="H22" s="6"/>
      <c r="I22" s="42"/>
      <c r="J22" s="37" t="str">
        <f t="shared" si="0"/>
        <v/>
      </c>
      <c r="L22" s="51"/>
      <c r="M22" s="51"/>
    </row>
    <row r="23" spans="2:13" s="30" customFormat="1" ht="9.75" customHeight="1" x14ac:dyDescent="0.2">
      <c r="B23" s="6"/>
      <c r="C23" s="6"/>
      <c r="D23" s="6"/>
      <c r="E23" s="6"/>
      <c r="F23" s="6"/>
      <c r="G23" s="6"/>
      <c r="H23" s="22"/>
      <c r="I23" s="34"/>
      <c r="J23" s="35"/>
      <c r="L23" s="51"/>
      <c r="M23" s="51"/>
    </row>
    <row r="24" spans="2:13" ht="25.5" x14ac:dyDescent="0.2">
      <c r="B24" s="5" t="s">
        <v>5</v>
      </c>
      <c r="C24" s="5"/>
      <c r="D24" s="5"/>
      <c r="E24" s="5"/>
      <c r="F24" s="5"/>
      <c r="G24" s="5"/>
      <c r="H24" s="5"/>
      <c r="I24" s="33" t="s">
        <v>21</v>
      </c>
      <c r="J24" s="33" t="s">
        <v>46</v>
      </c>
    </row>
    <row r="25" spans="2:13" ht="20.100000000000001" customHeight="1" x14ac:dyDescent="0.2">
      <c r="B25" s="6" t="s">
        <v>12</v>
      </c>
      <c r="C25" s="6"/>
      <c r="D25" s="6"/>
      <c r="E25" s="6"/>
      <c r="F25" s="6"/>
      <c r="G25" s="6"/>
      <c r="H25" s="6"/>
      <c r="I25" s="42"/>
      <c r="J25" s="37" t="str">
        <f t="shared" ref="J25:J26" si="1">IF($I$6=0,"",I25/$I$6)</f>
        <v/>
      </c>
    </row>
    <row r="26" spans="2:13" ht="20.100000000000001" customHeight="1" x14ac:dyDescent="0.2">
      <c r="B26" s="6" t="s">
        <v>20</v>
      </c>
      <c r="C26" s="6"/>
      <c r="D26" s="6"/>
      <c r="E26" s="6"/>
      <c r="F26" s="6"/>
      <c r="G26" s="6"/>
      <c r="H26" s="6"/>
      <c r="I26" s="42"/>
      <c r="J26" s="37" t="str">
        <f t="shared" si="1"/>
        <v/>
      </c>
    </row>
    <row r="27" spans="2:13" ht="9.75" customHeight="1" x14ac:dyDescent="0.2">
      <c r="B27" s="6"/>
      <c r="C27" s="6"/>
      <c r="D27" s="6"/>
      <c r="E27" s="6"/>
      <c r="F27" s="6"/>
      <c r="G27" s="6"/>
      <c r="H27" s="22"/>
      <c r="I27" s="34"/>
      <c r="J27" s="35"/>
    </row>
    <row r="28" spans="2:13" ht="25.5" x14ac:dyDescent="0.2">
      <c r="B28" s="5" t="s">
        <v>28</v>
      </c>
      <c r="C28" s="5"/>
      <c r="D28" s="5"/>
      <c r="E28" s="5"/>
      <c r="F28" s="5"/>
      <c r="G28" s="5"/>
      <c r="H28" s="5"/>
      <c r="I28" s="33" t="s">
        <v>21</v>
      </c>
      <c r="J28" s="33" t="s">
        <v>45</v>
      </c>
    </row>
    <row r="29" spans="2:13" ht="20.100000000000001" customHeight="1" x14ac:dyDescent="0.2">
      <c r="B29" s="6" t="s">
        <v>27</v>
      </c>
      <c r="C29" s="6"/>
      <c r="D29" s="6"/>
      <c r="E29" s="6"/>
      <c r="F29" s="6"/>
      <c r="G29" s="6"/>
      <c r="H29" s="23" t="s">
        <v>25</v>
      </c>
      <c r="I29" s="13">
        <f>I107</f>
        <v>0</v>
      </c>
      <c r="J29" s="55" t="str">
        <f>IF(ISERROR(I29/F107),"",I29/F107)</f>
        <v/>
      </c>
    </row>
    <row r="30" spans="2:13" ht="20.100000000000001" customHeight="1" x14ac:dyDescent="0.2">
      <c r="B30" s="6"/>
      <c r="C30" s="6"/>
      <c r="D30" s="6"/>
      <c r="E30" s="52" t="s">
        <v>51</v>
      </c>
      <c r="F30" s="53">
        <f>F107</f>
        <v>0</v>
      </c>
      <c r="G30" s="32"/>
      <c r="H30" s="1"/>
      <c r="I30" s="12"/>
      <c r="J30" s="25"/>
    </row>
    <row r="31" spans="2:13" ht="20.100000000000001" customHeight="1" x14ac:dyDescent="0.2">
      <c r="B31" s="6"/>
      <c r="C31" s="6"/>
      <c r="D31" s="6"/>
      <c r="E31" s="52" t="s">
        <v>52</v>
      </c>
      <c r="F31" s="53">
        <f>F32-F30</f>
        <v>0</v>
      </c>
      <c r="G31" s="32"/>
      <c r="H31" s="1"/>
      <c r="I31" s="12"/>
      <c r="J31" s="25"/>
    </row>
    <row r="32" spans="2:13" ht="20.100000000000001" customHeight="1" x14ac:dyDescent="0.2">
      <c r="B32" s="6"/>
      <c r="C32" s="6"/>
      <c r="D32" s="6"/>
      <c r="E32" s="52" t="s">
        <v>53</v>
      </c>
      <c r="F32" s="53">
        <f>I6</f>
        <v>0</v>
      </c>
      <c r="G32" s="32"/>
      <c r="H32" s="1"/>
      <c r="I32" s="12"/>
      <c r="J32" s="25"/>
    </row>
    <row r="33" spans="2:13" ht="9.75" customHeight="1" x14ac:dyDescent="0.2">
      <c r="B33" s="6"/>
      <c r="C33" s="6"/>
      <c r="D33" s="6"/>
      <c r="E33" s="6"/>
      <c r="F33" s="6"/>
      <c r="G33" s="6"/>
      <c r="H33" s="36"/>
      <c r="I33" s="34"/>
      <c r="J33" s="35"/>
    </row>
    <row r="34" spans="2:13" ht="25.5" x14ac:dyDescent="0.2">
      <c r="B34" s="5" t="s">
        <v>29</v>
      </c>
      <c r="C34" s="5"/>
      <c r="D34" s="5"/>
      <c r="E34" s="5"/>
      <c r="F34" s="5"/>
      <c r="G34" s="5"/>
      <c r="H34" s="7"/>
      <c r="I34" s="33" t="s">
        <v>21</v>
      </c>
      <c r="J34" s="24"/>
    </row>
    <row r="35" spans="2:13" ht="20.100000000000001" customHeight="1" x14ac:dyDescent="0.2">
      <c r="B35" s="6" t="s">
        <v>30</v>
      </c>
      <c r="C35" s="6"/>
      <c r="D35" s="6"/>
      <c r="E35" s="6"/>
      <c r="F35" s="6"/>
      <c r="G35" s="6"/>
      <c r="H35" s="23" t="s">
        <v>26</v>
      </c>
      <c r="I35" s="13">
        <f>H165</f>
        <v>0</v>
      </c>
      <c r="J35" s="1"/>
    </row>
    <row r="36" spans="2:13" ht="9.75" customHeight="1" x14ac:dyDescent="0.2">
      <c r="B36" s="6"/>
      <c r="C36" s="6"/>
      <c r="D36" s="6"/>
      <c r="E36" s="6"/>
      <c r="F36" s="6"/>
      <c r="G36" s="6"/>
      <c r="H36" s="36"/>
      <c r="I36" s="34"/>
      <c r="J36" s="32"/>
    </row>
    <row r="37" spans="2:13" ht="25.5" x14ac:dyDescent="0.2">
      <c r="B37" s="5" t="s">
        <v>6</v>
      </c>
      <c r="C37" s="5"/>
      <c r="D37" s="5"/>
      <c r="E37" s="5"/>
      <c r="F37" s="5"/>
      <c r="G37" s="5"/>
      <c r="H37" s="5"/>
      <c r="I37" s="33" t="s">
        <v>21</v>
      </c>
      <c r="J37" s="7"/>
    </row>
    <row r="38" spans="2:13" s="30" customFormat="1" ht="20.100000000000001" customHeight="1" x14ac:dyDescent="0.2">
      <c r="B38" s="6" t="s">
        <v>1</v>
      </c>
      <c r="C38" s="6"/>
      <c r="D38" s="6"/>
      <c r="E38" s="6"/>
      <c r="F38" s="6"/>
      <c r="G38" s="6"/>
      <c r="H38" s="6"/>
      <c r="I38" s="42"/>
      <c r="J38" s="1"/>
      <c r="L38" s="51"/>
      <c r="M38" s="51"/>
    </row>
    <row r="39" spans="2:13" s="30" customFormat="1" ht="19.5" customHeight="1" x14ac:dyDescent="0.2">
      <c r="B39" s="6" t="s">
        <v>10</v>
      </c>
      <c r="C39" s="6"/>
      <c r="D39" s="6"/>
      <c r="E39" s="6"/>
      <c r="F39" s="6"/>
      <c r="G39" s="6"/>
      <c r="H39" s="6"/>
      <c r="I39" s="42"/>
      <c r="J39" s="1"/>
      <c r="K39" s="31"/>
      <c r="L39" s="51"/>
      <c r="M39" s="51"/>
    </row>
    <row r="40" spans="2:13" s="30" customFormat="1" ht="20.100000000000001" customHeight="1" x14ac:dyDescent="0.2">
      <c r="B40" s="6" t="s">
        <v>9</v>
      </c>
      <c r="C40" s="6"/>
      <c r="D40" s="6"/>
      <c r="E40" s="6"/>
      <c r="F40" s="6"/>
      <c r="G40" s="6"/>
      <c r="H40" s="6"/>
      <c r="I40" s="42"/>
      <c r="J40" s="1"/>
      <c r="L40" s="51"/>
      <c r="M40" s="51"/>
    </row>
    <row r="41" spans="2:13" s="30" customFormat="1" ht="20.100000000000001" customHeight="1" x14ac:dyDescent="0.2">
      <c r="B41" s="6" t="s">
        <v>7</v>
      </c>
      <c r="C41" s="6"/>
      <c r="D41" s="6"/>
      <c r="E41" s="6"/>
      <c r="F41" s="6"/>
      <c r="G41" s="6"/>
      <c r="H41" s="6"/>
      <c r="I41" s="42"/>
      <c r="J41" s="1"/>
      <c r="L41" s="51"/>
      <c r="M41" s="51"/>
    </row>
    <row r="42" spans="2:13" s="30" customFormat="1" ht="20.100000000000001" customHeight="1" x14ac:dyDescent="0.2">
      <c r="B42" s="6" t="s">
        <v>8</v>
      </c>
      <c r="C42" s="6"/>
      <c r="D42" s="6"/>
      <c r="E42" s="6"/>
      <c r="F42" s="6"/>
      <c r="G42" s="6"/>
      <c r="H42" s="6"/>
      <c r="I42" s="42"/>
      <c r="J42" s="1"/>
      <c r="L42" s="51"/>
      <c r="M42" s="51"/>
    </row>
    <row r="43" spans="2:13" ht="20.100000000000001" customHeight="1" x14ac:dyDescent="0.2">
      <c r="B43" s="6" t="s">
        <v>0</v>
      </c>
      <c r="C43" s="6"/>
      <c r="D43" s="6"/>
      <c r="E43" s="6"/>
      <c r="F43" s="6"/>
      <c r="G43" s="6"/>
      <c r="H43" s="1"/>
      <c r="I43" s="42"/>
      <c r="J43" s="1"/>
    </row>
    <row r="44" spans="2:13" ht="20.100000000000001" customHeight="1" x14ac:dyDescent="0.2">
      <c r="B44" s="6" t="s">
        <v>2</v>
      </c>
      <c r="C44" s="6"/>
      <c r="D44" s="6"/>
      <c r="E44" s="6"/>
      <c r="F44" s="6"/>
      <c r="G44" s="6"/>
      <c r="H44" s="1"/>
      <c r="I44" s="42"/>
      <c r="J44" s="1"/>
    </row>
    <row r="45" spans="2:13" ht="20.100000000000001" customHeight="1" thickBot="1" x14ac:dyDescent="0.25">
      <c r="B45" s="6"/>
      <c r="C45" s="6"/>
      <c r="D45" s="6"/>
      <c r="E45" s="6"/>
      <c r="F45" s="6"/>
      <c r="G45" s="6"/>
      <c r="H45" s="1"/>
      <c r="I45" s="12"/>
      <c r="J45" s="25"/>
    </row>
    <row r="46" spans="2:13" x14ac:dyDescent="0.2">
      <c r="B46" s="1"/>
      <c r="C46" s="1"/>
      <c r="D46" s="1"/>
      <c r="E46" s="6"/>
      <c r="F46" s="1"/>
      <c r="G46" s="9"/>
      <c r="H46" s="1"/>
      <c r="I46" s="63" t="s">
        <v>58</v>
      </c>
      <c r="J46" s="64"/>
    </row>
    <row r="47" spans="2:13" x14ac:dyDescent="0.2">
      <c r="B47" s="1"/>
      <c r="C47" s="1"/>
      <c r="D47" s="1"/>
      <c r="E47" s="6"/>
      <c r="F47" s="1"/>
      <c r="G47" s="9"/>
      <c r="H47" s="1"/>
      <c r="I47" s="15" t="s">
        <v>18</v>
      </c>
      <c r="J47" s="16" t="s">
        <v>19</v>
      </c>
    </row>
    <row r="48" spans="2:13" ht="13.5" thickBot="1" x14ac:dyDescent="0.25">
      <c r="B48" s="1"/>
      <c r="C48" s="1"/>
      <c r="D48" s="1"/>
      <c r="E48" s="10"/>
      <c r="F48" s="11"/>
      <c r="G48" s="11"/>
      <c r="H48" s="1"/>
      <c r="I48" s="17">
        <f>SUM(I17:I45)</f>
        <v>0</v>
      </c>
      <c r="J48" s="18" t="str">
        <f>IF($I$6=0,"",I48/$I$6)</f>
        <v/>
      </c>
    </row>
    <row r="49" spans="2:13" x14ac:dyDescent="0.2">
      <c r="B49" s="1"/>
      <c r="C49" s="1"/>
      <c r="D49" s="1"/>
      <c r="E49" s="1"/>
      <c r="F49" s="1"/>
      <c r="G49" s="1"/>
      <c r="H49" s="1"/>
      <c r="I49" s="1"/>
      <c r="J49" s="1"/>
    </row>
    <row r="50" spans="2:13" x14ac:dyDescent="0.2">
      <c r="B50" s="1"/>
      <c r="C50" s="1"/>
      <c r="D50" s="1"/>
      <c r="E50" s="1"/>
      <c r="F50" s="1"/>
      <c r="G50" s="1"/>
      <c r="H50" s="1"/>
      <c r="I50" s="1"/>
      <c r="J50" s="1"/>
    </row>
    <row r="51" spans="2:13" s="56" customFormat="1" ht="20.25" x14ac:dyDescent="0.3">
      <c r="B51" s="62" t="s">
        <v>33</v>
      </c>
      <c r="C51" s="62"/>
      <c r="D51" s="62"/>
      <c r="E51" s="62"/>
      <c r="F51" s="62"/>
      <c r="G51" s="62"/>
      <c r="H51" s="62"/>
      <c r="I51" s="62"/>
      <c r="J51" s="62"/>
      <c r="L51" s="57"/>
      <c r="M51" s="57"/>
    </row>
    <row r="52" spans="2:13" ht="20.25" x14ac:dyDescent="0.3">
      <c r="B52" s="58" t="s">
        <v>39</v>
      </c>
      <c r="C52" s="58"/>
      <c r="D52" s="58"/>
      <c r="E52" s="58"/>
      <c r="F52" s="58"/>
      <c r="G52" s="58"/>
      <c r="H52" s="58"/>
      <c r="I52" s="58"/>
      <c r="J52" s="58"/>
    </row>
    <row r="53" spans="2:13" ht="9" customHeight="1" x14ac:dyDescent="0.2">
      <c r="B53" s="1"/>
      <c r="C53" s="1"/>
      <c r="D53" s="1"/>
      <c r="E53" s="1"/>
      <c r="F53" s="1"/>
      <c r="G53" s="1"/>
      <c r="H53" s="1"/>
      <c r="I53" s="1"/>
      <c r="J53" s="1"/>
    </row>
    <row r="54" spans="2:13" x14ac:dyDescent="0.2">
      <c r="B54" s="1"/>
      <c r="C54" s="1" t="s">
        <v>36</v>
      </c>
      <c r="D54" s="1"/>
      <c r="E54" s="1"/>
      <c r="F54" s="1"/>
      <c r="G54" s="1"/>
      <c r="H54" s="1"/>
      <c r="I54" s="1"/>
      <c r="J54" s="1"/>
    </row>
    <row r="55" spans="2:13" x14ac:dyDescent="0.2">
      <c r="B55" s="1"/>
      <c r="C55" s="1"/>
      <c r="D55" s="1"/>
      <c r="E55" s="1"/>
      <c r="F55" s="1"/>
      <c r="G55" s="1"/>
      <c r="H55" s="1"/>
      <c r="I55" s="1"/>
      <c r="J55" s="1"/>
    </row>
    <row r="56" spans="2:13" x14ac:dyDescent="0.2">
      <c r="B56" s="1"/>
      <c r="C56" s="1"/>
      <c r="D56" s="1"/>
      <c r="E56" s="1"/>
      <c r="F56" s="1"/>
      <c r="G56" s="1"/>
      <c r="H56" s="1"/>
      <c r="I56" s="1"/>
      <c r="J56" s="1"/>
    </row>
    <row r="57" spans="2:13" x14ac:dyDescent="0.2">
      <c r="B57" s="1"/>
      <c r="C57" s="1"/>
      <c r="D57" s="1"/>
      <c r="E57" s="1"/>
      <c r="F57" s="1"/>
      <c r="G57" s="1"/>
      <c r="H57" s="1"/>
      <c r="I57" s="1"/>
      <c r="J57" s="1"/>
    </row>
    <row r="58" spans="2:13" x14ac:dyDescent="0.2">
      <c r="B58" s="1"/>
      <c r="C58" s="1"/>
      <c r="D58" s="1"/>
      <c r="E58" s="1"/>
      <c r="F58" s="1"/>
      <c r="G58" s="1"/>
      <c r="H58" s="1"/>
      <c r="I58" s="1"/>
      <c r="J58" s="1"/>
    </row>
    <row r="59" spans="2:13" x14ac:dyDescent="0.2">
      <c r="B59" s="1"/>
      <c r="C59" s="1"/>
      <c r="D59" s="1"/>
      <c r="E59" s="1"/>
      <c r="F59" s="1"/>
      <c r="G59" s="1"/>
      <c r="H59" s="1"/>
      <c r="I59" s="1"/>
      <c r="J59" s="1"/>
    </row>
    <row r="60" spans="2:13" ht="21.75" customHeight="1" x14ac:dyDescent="0.2">
      <c r="B60" s="5" t="s">
        <v>44</v>
      </c>
      <c r="C60" s="5"/>
      <c r="D60" s="5"/>
      <c r="E60" s="5"/>
      <c r="F60" s="7"/>
      <c r="G60" s="7"/>
      <c r="H60" s="7"/>
      <c r="I60" s="8"/>
      <c r="J60" s="24"/>
    </row>
    <row r="61" spans="2:13" ht="38.25" x14ac:dyDescent="0.2">
      <c r="B61" s="21"/>
      <c r="C61" s="32"/>
      <c r="D61" s="14" t="s">
        <v>23</v>
      </c>
      <c r="E61" s="20" t="s">
        <v>11</v>
      </c>
      <c r="F61" s="14" t="str">
        <f>IF(I4="","Market value as of disclosure date","Market value as of "&amp;MONTH(I4)&amp;"/"&amp;DAY(I4)&amp;"/"&amp;YEAR(I4))</f>
        <v>Market value as of disclosure date</v>
      </c>
      <c r="G61" s="14" t="s">
        <v>40</v>
      </c>
      <c r="H61" s="14" t="s">
        <v>41</v>
      </c>
      <c r="I61" s="14" t="s">
        <v>59</v>
      </c>
      <c r="J61" s="14"/>
    </row>
    <row r="62" spans="2:13" ht="16.5" customHeight="1" x14ac:dyDescent="0.2">
      <c r="B62" s="22"/>
      <c r="C62" s="32"/>
      <c r="D62" s="43"/>
      <c r="E62" s="44"/>
      <c r="F62" s="45"/>
      <c r="G62" s="46"/>
      <c r="H62" s="46"/>
      <c r="I62" s="38">
        <f>F62*SUM(G62:H62)*0.25</f>
        <v>0</v>
      </c>
      <c r="J62" s="1"/>
      <c r="L62" s="50" t="e">
        <f t="shared" ref="L62:L104" si="2">G62*$F62/$F$107</f>
        <v>#DIV/0!</v>
      </c>
      <c r="M62" s="50" t="e">
        <f t="shared" ref="M62:M104" si="3">H62*$F62/$F$107</f>
        <v>#DIV/0!</v>
      </c>
    </row>
    <row r="63" spans="2:13" ht="16.5" customHeight="1" x14ac:dyDescent="0.2">
      <c r="B63" s="22"/>
      <c r="C63" s="32"/>
      <c r="D63" s="43"/>
      <c r="E63" s="44"/>
      <c r="F63" s="45"/>
      <c r="G63" s="46"/>
      <c r="H63" s="46"/>
      <c r="I63" s="38">
        <f t="shared" ref="I63:I104" si="4">F63*SUM(G63:H63)*0.25</f>
        <v>0</v>
      </c>
      <c r="J63" s="1"/>
      <c r="L63" s="50" t="e">
        <f t="shared" si="2"/>
        <v>#DIV/0!</v>
      </c>
      <c r="M63" s="50" t="e">
        <f t="shared" si="3"/>
        <v>#DIV/0!</v>
      </c>
    </row>
    <row r="64" spans="2:13" ht="16.5" customHeight="1" x14ac:dyDescent="0.2">
      <c r="B64" s="22"/>
      <c r="C64" s="32"/>
      <c r="D64" s="43"/>
      <c r="E64" s="44"/>
      <c r="F64" s="45"/>
      <c r="G64" s="46"/>
      <c r="H64" s="46"/>
      <c r="I64" s="38">
        <f t="shared" si="4"/>
        <v>0</v>
      </c>
      <c r="J64" s="1"/>
      <c r="L64" s="50" t="e">
        <f t="shared" si="2"/>
        <v>#DIV/0!</v>
      </c>
      <c r="M64" s="50" t="e">
        <f t="shared" si="3"/>
        <v>#DIV/0!</v>
      </c>
    </row>
    <row r="65" spans="2:13" ht="16.5" customHeight="1" x14ac:dyDescent="0.2">
      <c r="B65" s="22"/>
      <c r="C65" s="32"/>
      <c r="D65" s="43"/>
      <c r="E65" s="44"/>
      <c r="F65" s="45"/>
      <c r="G65" s="46"/>
      <c r="H65" s="46"/>
      <c r="I65" s="38">
        <f t="shared" si="4"/>
        <v>0</v>
      </c>
      <c r="J65" s="1"/>
      <c r="L65" s="50" t="e">
        <f t="shared" si="2"/>
        <v>#DIV/0!</v>
      </c>
      <c r="M65" s="50" t="e">
        <f t="shared" si="3"/>
        <v>#DIV/0!</v>
      </c>
    </row>
    <row r="66" spans="2:13" ht="16.5" customHeight="1" x14ac:dyDescent="0.2">
      <c r="B66" s="22"/>
      <c r="C66" s="32"/>
      <c r="D66" s="43"/>
      <c r="E66" s="44"/>
      <c r="F66" s="45"/>
      <c r="G66" s="46"/>
      <c r="H66" s="46"/>
      <c r="I66" s="38">
        <f t="shared" si="4"/>
        <v>0</v>
      </c>
      <c r="J66" s="1"/>
      <c r="L66" s="50" t="e">
        <f t="shared" si="2"/>
        <v>#DIV/0!</v>
      </c>
      <c r="M66" s="50" t="e">
        <f t="shared" si="3"/>
        <v>#DIV/0!</v>
      </c>
    </row>
    <row r="67" spans="2:13" ht="16.5" customHeight="1" x14ac:dyDescent="0.2">
      <c r="B67" s="22"/>
      <c r="C67" s="32"/>
      <c r="D67" s="43"/>
      <c r="E67" s="44"/>
      <c r="F67" s="45"/>
      <c r="G67" s="46"/>
      <c r="H67" s="46"/>
      <c r="I67" s="38">
        <f t="shared" si="4"/>
        <v>0</v>
      </c>
      <c r="J67" s="1"/>
      <c r="L67" s="50" t="e">
        <f t="shared" si="2"/>
        <v>#DIV/0!</v>
      </c>
      <c r="M67" s="50" t="e">
        <f t="shared" si="3"/>
        <v>#DIV/0!</v>
      </c>
    </row>
    <row r="68" spans="2:13" ht="16.5" customHeight="1" x14ac:dyDescent="0.2">
      <c r="B68" s="22"/>
      <c r="C68" s="32"/>
      <c r="D68" s="43"/>
      <c r="E68" s="44"/>
      <c r="F68" s="45"/>
      <c r="G68" s="46"/>
      <c r="H68" s="46"/>
      <c r="I68" s="38">
        <f t="shared" si="4"/>
        <v>0</v>
      </c>
      <c r="J68" s="1"/>
      <c r="L68" s="50" t="e">
        <f t="shared" si="2"/>
        <v>#DIV/0!</v>
      </c>
      <c r="M68" s="50" t="e">
        <f t="shared" si="3"/>
        <v>#DIV/0!</v>
      </c>
    </row>
    <row r="69" spans="2:13" ht="16.5" customHeight="1" x14ac:dyDescent="0.2">
      <c r="B69" s="22"/>
      <c r="C69" s="32"/>
      <c r="D69" s="43"/>
      <c r="E69" s="44"/>
      <c r="F69" s="45"/>
      <c r="G69" s="46"/>
      <c r="H69" s="46"/>
      <c r="I69" s="38">
        <f t="shared" si="4"/>
        <v>0</v>
      </c>
      <c r="J69" s="1"/>
      <c r="L69" s="50" t="e">
        <f t="shared" si="2"/>
        <v>#DIV/0!</v>
      </c>
      <c r="M69" s="50" t="e">
        <f t="shared" si="3"/>
        <v>#DIV/0!</v>
      </c>
    </row>
    <row r="70" spans="2:13" ht="16.5" customHeight="1" x14ac:dyDescent="0.2">
      <c r="B70" s="22"/>
      <c r="C70" s="32"/>
      <c r="D70" s="43"/>
      <c r="E70" s="44"/>
      <c r="F70" s="45"/>
      <c r="G70" s="46"/>
      <c r="H70" s="46"/>
      <c r="I70" s="38">
        <f t="shared" si="4"/>
        <v>0</v>
      </c>
      <c r="J70" s="1"/>
      <c r="L70" s="50" t="e">
        <f t="shared" si="2"/>
        <v>#DIV/0!</v>
      </c>
      <c r="M70" s="50" t="e">
        <f t="shared" si="3"/>
        <v>#DIV/0!</v>
      </c>
    </row>
    <row r="71" spans="2:13" ht="16.5" customHeight="1" x14ac:dyDescent="0.2">
      <c r="B71" s="22"/>
      <c r="C71" s="32"/>
      <c r="D71" s="43"/>
      <c r="E71" s="44"/>
      <c r="F71" s="45"/>
      <c r="G71" s="46"/>
      <c r="H71" s="46"/>
      <c r="I71" s="38">
        <f t="shared" si="4"/>
        <v>0</v>
      </c>
      <c r="J71" s="1"/>
      <c r="L71" s="50" t="e">
        <f t="shared" si="2"/>
        <v>#DIV/0!</v>
      </c>
      <c r="M71" s="50" t="e">
        <f t="shared" si="3"/>
        <v>#DIV/0!</v>
      </c>
    </row>
    <row r="72" spans="2:13" ht="16.5" customHeight="1" x14ac:dyDescent="0.2">
      <c r="B72" s="22"/>
      <c r="C72" s="32"/>
      <c r="D72" s="43"/>
      <c r="E72" s="44"/>
      <c r="F72" s="45"/>
      <c r="G72" s="46"/>
      <c r="H72" s="46"/>
      <c r="I72" s="38">
        <f t="shared" si="4"/>
        <v>0</v>
      </c>
      <c r="J72" s="1"/>
      <c r="L72" s="50" t="e">
        <f t="shared" si="2"/>
        <v>#DIV/0!</v>
      </c>
      <c r="M72" s="50" t="e">
        <f t="shared" si="3"/>
        <v>#DIV/0!</v>
      </c>
    </row>
    <row r="73" spans="2:13" ht="16.5" customHeight="1" x14ac:dyDescent="0.2">
      <c r="B73" s="22"/>
      <c r="C73" s="32"/>
      <c r="D73" s="43"/>
      <c r="E73" s="44"/>
      <c r="F73" s="45"/>
      <c r="G73" s="46"/>
      <c r="H73" s="46"/>
      <c r="I73" s="38">
        <f t="shared" si="4"/>
        <v>0</v>
      </c>
      <c r="J73" s="1"/>
      <c r="L73" s="50" t="e">
        <f t="shared" si="2"/>
        <v>#DIV/0!</v>
      </c>
      <c r="M73" s="50" t="e">
        <f t="shared" si="3"/>
        <v>#DIV/0!</v>
      </c>
    </row>
    <row r="74" spans="2:13" ht="16.5" customHeight="1" x14ac:dyDescent="0.2">
      <c r="B74" s="22"/>
      <c r="C74" s="32"/>
      <c r="D74" s="43"/>
      <c r="E74" s="44"/>
      <c r="F74" s="45"/>
      <c r="G74" s="46"/>
      <c r="H74" s="46"/>
      <c r="I74" s="38">
        <f t="shared" si="4"/>
        <v>0</v>
      </c>
      <c r="J74" s="1"/>
      <c r="L74" s="50" t="e">
        <f t="shared" si="2"/>
        <v>#DIV/0!</v>
      </c>
      <c r="M74" s="50" t="e">
        <f t="shared" si="3"/>
        <v>#DIV/0!</v>
      </c>
    </row>
    <row r="75" spans="2:13" ht="16.5" customHeight="1" x14ac:dyDescent="0.2">
      <c r="B75" s="22"/>
      <c r="C75" s="32"/>
      <c r="D75" s="43"/>
      <c r="E75" s="44"/>
      <c r="F75" s="45"/>
      <c r="G75" s="46"/>
      <c r="H75" s="46"/>
      <c r="I75" s="38">
        <f t="shared" si="4"/>
        <v>0</v>
      </c>
      <c r="J75" s="1"/>
      <c r="L75" s="50" t="e">
        <f t="shared" si="2"/>
        <v>#DIV/0!</v>
      </c>
      <c r="M75" s="50" t="e">
        <f t="shared" si="3"/>
        <v>#DIV/0!</v>
      </c>
    </row>
    <row r="76" spans="2:13" ht="16.5" customHeight="1" x14ac:dyDescent="0.2">
      <c r="B76" s="22"/>
      <c r="C76" s="32"/>
      <c r="D76" s="43"/>
      <c r="E76" s="44"/>
      <c r="F76" s="45"/>
      <c r="G76" s="46"/>
      <c r="H76" s="46"/>
      <c r="I76" s="38">
        <f t="shared" si="4"/>
        <v>0</v>
      </c>
      <c r="J76" s="1"/>
      <c r="L76" s="50" t="e">
        <f t="shared" si="2"/>
        <v>#DIV/0!</v>
      </c>
      <c r="M76" s="50" t="e">
        <f t="shared" si="3"/>
        <v>#DIV/0!</v>
      </c>
    </row>
    <row r="77" spans="2:13" ht="16.5" customHeight="1" x14ac:dyDescent="0.2">
      <c r="B77" s="22"/>
      <c r="C77" s="32"/>
      <c r="D77" s="43"/>
      <c r="E77" s="44"/>
      <c r="F77" s="45"/>
      <c r="G77" s="46"/>
      <c r="H77" s="46"/>
      <c r="I77" s="38">
        <f t="shared" si="4"/>
        <v>0</v>
      </c>
      <c r="J77" s="1"/>
      <c r="L77" s="50" t="e">
        <f t="shared" si="2"/>
        <v>#DIV/0!</v>
      </c>
      <c r="M77" s="50" t="e">
        <f t="shared" si="3"/>
        <v>#DIV/0!</v>
      </c>
    </row>
    <row r="78" spans="2:13" ht="16.5" customHeight="1" x14ac:dyDescent="0.2">
      <c r="B78" s="22"/>
      <c r="C78" s="32"/>
      <c r="D78" s="43"/>
      <c r="E78" s="44"/>
      <c r="F78" s="45"/>
      <c r="G78" s="46"/>
      <c r="H78" s="46"/>
      <c r="I78" s="38">
        <f t="shared" si="4"/>
        <v>0</v>
      </c>
      <c r="J78" s="1"/>
      <c r="L78" s="50" t="e">
        <f t="shared" si="2"/>
        <v>#DIV/0!</v>
      </c>
      <c r="M78" s="50" t="e">
        <f t="shared" si="3"/>
        <v>#DIV/0!</v>
      </c>
    </row>
    <row r="79" spans="2:13" ht="16.5" customHeight="1" x14ac:dyDescent="0.2">
      <c r="B79" s="22"/>
      <c r="C79" s="32"/>
      <c r="D79" s="43"/>
      <c r="E79" s="44"/>
      <c r="F79" s="45"/>
      <c r="G79" s="46"/>
      <c r="H79" s="46"/>
      <c r="I79" s="38">
        <f t="shared" si="4"/>
        <v>0</v>
      </c>
      <c r="J79" s="1"/>
      <c r="L79" s="50" t="e">
        <f t="shared" si="2"/>
        <v>#DIV/0!</v>
      </c>
      <c r="M79" s="50" t="e">
        <f t="shared" si="3"/>
        <v>#DIV/0!</v>
      </c>
    </row>
    <row r="80" spans="2:13" ht="16.5" customHeight="1" x14ac:dyDescent="0.2">
      <c r="B80" s="22"/>
      <c r="C80" s="32"/>
      <c r="D80" s="43"/>
      <c r="E80" s="44"/>
      <c r="F80" s="45"/>
      <c r="G80" s="46"/>
      <c r="H80" s="46"/>
      <c r="I80" s="38">
        <f t="shared" si="4"/>
        <v>0</v>
      </c>
      <c r="J80" s="1"/>
      <c r="L80" s="50" t="e">
        <f t="shared" si="2"/>
        <v>#DIV/0!</v>
      </c>
      <c r="M80" s="50" t="e">
        <f t="shared" si="3"/>
        <v>#DIV/0!</v>
      </c>
    </row>
    <row r="81" spans="2:13" ht="16.5" customHeight="1" x14ac:dyDescent="0.2">
      <c r="B81" s="22"/>
      <c r="C81" s="32"/>
      <c r="D81" s="43"/>
      <c r="E81" s="44"/>
      <c r="F81" s="45"/>
      <c r="G81" s="46"/>
      <c r="H81" s="46"/>
      <c r="I81" s="38">
        <f t="shared" si="4"/>
        <v>0</v>
      </c>
      <c r="J81" s="1"/>
      <c r="L81" s="50" t="e">
        <f t="shared" si="2"/>
        <v>#DIV/0!</v>
      </c>
      <c r="M81" s="50" t="e">
        <f t="shared" si="3"/>
        <v>#DIV/0!</v>
      </c>
    </row>
    <row r="82" spans="2:13" ht="16.5" customHeight="1" x14ac:dyDescent="0.2">
      <c r="B82" s="22"/>
      <c r="C82" s="32"/>
      <c r="D82" s="43"/>
      <c r="E82" s="44"/>
      <c r="F82" s="45"/>
      <c r="G82" s="46"/>
      <c r="H82" s="46"/>
      <c r="I82" s="38">
        <f t="shared" si="4"/>
        <v>0</v>
      </c>
      <c r="J82" s="1"/>
      <c r="L82" s="50" t="e">
        <f t="shared" si="2"/>
        <v>#DIV/0!</v>
      </c>
      <c r="M82" s="50" t="e">
        <f t="shared" si="3"/>
        <v>#DIV/0!</v>
      </c>
    </row>
    <row r="83" spans="2:13" ht="16.5" customHeight="1" x14ac:dyDescent="0.2">
      <c r="B83" s="22"/>
      <c r="C83" s="32"/>
      <c r="D83" s="43"/>
      <c r="E83" s="44"/>
      <c r="F83" s="45"/>
      <c r="G83" s="46"/>
      <c r="H83" s="46"/>
      <c r="I83" s="38">
        <f t="shared" si="4"/>
        <v>0</v>
      </c>
      <c r="J83" s="1"/>
      <c r="L83" s="50" t="e">
        <f t="shared" si="2"/>
        <v>#DIV/0!</v>
      </c>
      <c r="M83" s="50" t="e">
        <f t="shared" si="3"/>
        <v>#DIV/0!</v>
      </c>
    </row>
    <row r="84" spans="2:13" ht="16.5" customHeight="1" x14ac:dyDescent="0.2">
      <c r="B84" s="22"/>
      <c r="C84" s="32"/>
      <c r="D84" s="43"/>
      <c r="E84" s="44"/>
      <c r="F84" s="45"/>
      <c r="G84" s="46"/>
      <c r="H84" s="46"/>
      <c r="I84" s="38">
        <f t="shared" si="4"/>
        <v>0</v>
      </c>
      <c r="J84" s="1"/>
      <c r="L84" s="50" t="e">
        <f t="shared" si="2"/>
        <v>#DIV/0!</v>
      </c>
      <c r="M84" s="50" t="e">
        <f t="shared" si="3"/>
        <v>#DIV/0!</v>
      </c>
    </row>
    <row r="85" spans="2:13" ht="16.5" customHeight="1" x14ac:dyDescent="0.2">
      <c r="B85" s="22"/>
      <c r="C85" s="32"/>
      <c r="D85" s="43"/>
      <c r="E85" s="44"/>
      <c r="F85" s="45"/>
      <c r="G85" s="46"/>
      <c r="H85" s="46"/>
      <c r="I85" s="38">
        <f t="shared" si="4"/>
        <v>0</v>
      </c>
      <c r="J85" s="1"/>
      <c r="L85" s="50" t="e">
        <f t="shared" si="2"/>
        <v>#DIV/0!</v>
      </c>
      <c r="M85" s="50" t="e">
        <f t="shared" si="3"/>
        <v>#DIV/0!</v>
      </c>
    </row>
    <row r="86" spans="2:13" ht="16.5" customHeight="1" x14ac:dyDescent="0.2">
      <c r="B86" s="22"/>
      <c r="C86" s="32"/>
      <c r="D86" s="43"/>
      <c r="E86" s="44"/>
      <c r="F86" s="45"/>
      <c r="G86" s="46"/>
      <c r="H86" s="46"/>
      <c r="I86" s="38">
        <f t="shared" si="4"/>
        <v>0</v>
      </c>
      <c r="J86" s="1"/>
      <c r="L86" s="50" t="e">
        <f t="shared" si="2"/>
        <v>#DIV/0!</v>
      </c>
      <c r="M86" s="50" t="e">
        <f t="shared" si="3"/>
        <v>#DIV/0!</v>
      </c>
    </row>
    <row r="87" spans="2:13" ht="16.5" customHeight="1" x14ac:dyDescent="0.2">
      <c r="B87" s="22"/>
      <c r="C87" s="32"/>
      <c r="D87" s="43"/>
      <c r="E87" s="44"/>
      <c r="F87" s="45"/>
      <c r="G87" s="46"/>
      <c r="H87" s="46"/>
      <c r="I87" s="38">
        <f t="shared" si="4"/>
        <v>0</v>
      </c>
      <c r="J87" s="1"/>
      <c r="L87" s="50" t="e">
        <f t="shared" si="2"/>
        <v>#DIV/0!</v>
      </c>
      <c r="M87" s="50" t="e">
        <f t="shared" si="3"/>
        <v>#DIV/0!</v>
      </c>
    </row>
    <row r="88" spans="2:13" ht="16.5" customHeight="1" x14ac:dyDescent="0.2">
      <c r="B88" s="22"/>
      <c r="C88" s="32"/>
      <c r="D88" s="43"/>
      <c r="E88" s="44"/>
      <c r="F88" s="45"/>
      <c r="G88" s="46"/>
      <c r="H88" s="46"/>
      <c r="I88" s="38">
        <f t="shared" si="4"/>
        <v>0</v>
      </c>
      <c r="J88" s="1"/>
      <c r="L88" s="50" t="e">
        <f t="shared" si="2"/>
        <v>#DIV/0!</v>
      </c>
      <c r="M88" s="50" t="e">
        <f t="shared" si="3"/>
        <v>#DIV/0!</v>
      </c>
    </row>
    <row r="89" spans="2:13" ht="16.5" customHeight="1" x14ac:dyDescent="0.2">
      <c r="B89" s="22"/>
      <c r="C89" s="32"/>
      <c r="D89" s="43"/>
      <c r="E89" s="44"/>
      <c r="F89" s="45"/>
      <c r="G89" s="46"/>
      <c r="H89" s="46"/>
      <c r="I89" s="38">
        <f t="shared" si="4"/>
        <v>0</v>
      </c>
      <c r="J89" s="1"/>
      <c r="L89" s="50" t="e">
        <f t="shared" si="2"/>
        <v>#DIV/0!</v>
      </c>
      <c r="M89" s="50" t="e">
        <f t="shared" si="3"/>
        <v>#DIV/0!</v>
      </c>
    </row>
    <row r="90" spans="2:13" ht="16.5" customHeight="1" x14ac:dyDescent="0.2">
      <c r="B90" s="22"/>
      <c r="C90" s="32"/>
      <c r="D90" s="43"/>
      <c r="E90" s="44"/>
      <c r="F90" s="45"/>
      <c r="G90" s="46"/>
      <c r="H90" s="46"/>
      <c r="I90" s="38">
        <f t="shared" si="4"/>
        <v>0</v>
      </c>
      <c r="J90" s="1"/>
      <c r="L90" s="50" t="e">
        <f t="shared" si="2"/>
        <v>#DIV/0!</v>
      </c>
      <c r="M90" s="50" t="e">
        <f t="shared" si="3"/>
        <v>#DIV/0!</v>
      </c>
    </row>
    <row r="91" spans="2:13" ht="16.5" customHeight="1" x14ac:dyDescent="0.2">
      <c r="B91" s="22"/>
      <c r="C91" s="32"/>
      <c r="D91" s="43"/>
      <c r="E91" s="44"/>
      <c r="F91" s="45"/>
      <c r="G91" s="46"/>
      <c r="H91" s="46"/>
      <c r="I91" s="38">
        <f t="shared" si="4"/>
        <v>0</v>
      </c>
      <c r="J91" s="1"/>
      <c r="L91" s="50" t="e">
        <f t="shared" si="2"/>
        <v>#DIV/0!</v>
      </c>
      <c r="M91" s="50" t="e">
        <f t="shared" si="3"/>
        <v>#DIV/0!</v>
      </c>
    </row>
    <row r="92" spans="2:13" ht="16.5" customHeight="1" x14ac:dyDescent="0.2">
      <c r="B92" s="22"/>
      <c r="C92" s="32"/>
      <c r="D92" s="43"/>
      <c r="E92" s="44"/>
      <c r="F92" s="45"/>
      <c r="G92" s="46"/>
      <c r="H92" s="46"/>
      <c r="I92" s="38">
        <f t="shared" si="4"/>
        <v>0</v>
      </c>
      <c r="J92" s="1"/>
      <c r="L92" s="50" t="e">
        <f t="shared" si="2"/>
        <v>#DIV/0!</v>
      </c>
      <c r="M92" s="50" t="e">
        <f t="shared" si="3"/>
        <v>#DIV/0!</v>
      </c>
    </row>
    <row r="93" spans="2:13" ht="16.5" customHeight="1" x14ac:dyDescent="0.2">
      <c r="B93" s="22"/>
      <c r="C93" s="32"/>
      <c r="D93" s="43"/>
      <c r="E93" s="44"/>
      <c r="F93" s="45"/>
      <c r="G93" s="46"/>
      <c r="H93" s="46"/>
      <c r="I93" s="38">
        <f t="shared" si="4"/>
        <v>0</v>
      </c>
      <c r="J93" s="1"/>
      <c r="L93" s="50" t="e">
        <f t="shared" si="2"/>
        <v>#DIV/0!</v>
      </c>
      <c r="M93" s="50" t="e">
        <f t="shared" si="3"/>
        <v>#DIV/0!</v>
      </c>
    </row>
    <row r="94" spans="2:13" ht="16.5" customHeight="1" x14ac:dyDescent="0.2">
      <c r="B94" s="22"/>
      <c r="C94" s="32"/>
      <c r="D94" s="43"/>
      <c r="E94" s="44"/>
      <c r="F94" s="45"/>
      <c r="G94" s="46"/>
      <c r="H94" s="46"/>
      <c r="I94" s="38">
        <f t="shared" si="4"/>
        <v>0</v>
      </c>
      <c r="J94" s="1"/>
      <c r="L94" s="50" t="e">
        <f t="shared" si="2"/>
        <v>#DIV/0!</v>
      </c>
      <c r="M94" s="50" t="e">
        <f t="shared" si="3"/>
        <v>#DIV/0!</v>
      </c>
    </row>
    <row r="95" spans="2:13" ht="16.5" customHeight="1" x14ac:dyDescent="0.2">
      <c r="B95" s="22"/>
      <c r="C95" s="32"/>
      <c r="D95" s="43"/>
      <c r="E95" s="44"/>
      <c r="F95" s="45"/>
      <c r="G95" s="46"/>
      <c r="H95" s="46"/>
      <c r="I95" s="38">
        <f t="shared" si="4"/>
        <v>0</v>
      </c>
      <c r="J95" s="1"/>
      <c r="L95" s="50" t="e">
        <f t="shared" si="2"/>
        <v>#DIV/0!</v>
      </c>
      <c r="M95" s="50" t="e">
        <f t="shared" si="3"/>
        <v>#DIV/0!</v>
      </c>
    </row>
    <row r="96" spans="2:13" ht="16.5" customHeight="1" x14ac:dyDescent="0.2">
      <c r="B96" s="22"/>
      <c r="C96" s="32"/>
      <c r="D96" s="43"/>
      <c r="E96" s="44"/>
      <c r="F96" s="45"/>
      <c r="G96" s="46"/>
      <c r="H96" s="46"/>
      <c r="I96" s="38">
        <f t="shared" si="4"/>
        <v>0</v>
      </c>
      <c r="J96" s="1"/>
      <c r="L96" s="50" t="e">
        <f t="shared" si="2"/>
        <v>#DIV/0!</v>
      </c>
      <c r="M96" s="50" t="e">
        <f t="shared" si="3"/>
        <v>#DIV/0!</v>
      </c>
    </row>
    <row r="97" spans="2:13" ht="16.5" customHeight="1" x14ac:dyDescent="0.2">
      <c r="B97" s="22"/>
      <c r="C97" s="32"/>
      <c r="D97" s="43"/>
      <c r="E97" s="44"/>
      <c r="F97" s="45"/>
      <c r="G97" s="46"/>
      <c r="H97" s="46"/>
      <c r="I97" s="38">
        <f t="shared" si="4"/>
        <v>0</v>
      </c>
      <c r="J97" s="1"/>
      <c r="L97" s="50" t="e">
        <f t="shared" si="2"/>
        <v>#DIV/0!</v>
      </c>
      <c r="M97" s="50" t="e">
        <f t="shared" si="3"/>
        <v>#DIV/0!</v>
      </c>
    </row>
    <row r="98" spans="2:13" ht="16.5" customHeight="1" x14ac:dyDescent="0.2">
      <c r="B98" s="22"/>
      <c r="C98" s="32"/>
      <c r="D98" s="43"/>
      <c r="E98" s="44"/>
      <c r="F98" s="45"/>
      <c r="G98" s="46"/>
      <c r="H98" s="46"/>
      <c r="I98" s="38">
        <f t="shared" si="4"/>
        <v>0</v>
      </c>
      <c r="J98" s="1"/>
      <c r="L98" s="50" t="e">
        <f t="shared" si="2"/>
        <v>#DIV/0!</v>
      </c>
      <c r="M98" s="50" t="e">
        <f t="shared" si="3"/>
        <v>#DIV/0!</v>
      </c>
    </row>
    <row r="99" spans="2:13" ht="16.5" customHeight="1" x14ac:dyDescent="0.2">
      <c r="B99" s="22"/>
      <c r="C99" s="32"/>
      <c r="D99" s="43"/>
      <c r="E99" s="44"/>
      <c r="F99" s="45"/>
      <c r="G99" s="46"/>
      <c r="H99" s="46"/>
      <c r="I99" s="38">
        <f t="shared" si="4"/>
        <v>0</v>
      </c>
      <c r="J99" s="1"/>
      <c r="L99" s="50" t="e">
        <f t="shared" si="2"/>
        <v>#DIV/0!</v>
      </c>
      <c r="M99" s="50" t="e">
        <f t="shared" si="3"/>
        <v>#DIV/0!</v>
      </c>
    </row>
    <row r="100" spans="2:13" ht="16.5" customHeight="1" x14ac:dyDescent="0.2">
      <c r="B100" s="22"/>
      <c r="C100" s="32"/>
      <c r="D100" s="43"/>
      <c r="E100" s="44"/>
      <c r="F100" s="45"/>
      <c r="G100" s="46"/>
      <c r="H100" s="46"/>
      <c r="I100" s="38">
        <f t="shared" si="4"/>
        <v>0</v>
      </c>
      <c r="J100" s="1"/>
      <c r="L100" s="50" t="e">
        <f t="shared" si="2"/>
        <v>#DIV/0!</v>
      </c>
      <c r="M100" s="50" t="e">
        <f t="shared" si="3"/>
        <v>#DIV/0!</v>
      </c>
    </row>
    <row r="101" spans="2:13" ht="16.5" customHeight="1" x14ac:dyDescent="0.2">
      <c r="B101" s="22"/>
      <c r="C101" s="32"/>
      <c r="D101" s="43"/>
      <c r="E101" s="44"/>
      <c r="F101" s="45"/>
      <c r="G101" s="46"/>
      <c r="H101" s="46"/>
      <c r="I101" s="38">
        <f t="shared" si="4"/>
        <v>0</v>
      </c>
      <c r="J101" s="1"/>
      <c r="L101" s="50" t="e">
        <f t="shared" si="2"/>
        <v>#DIV/0!</v>
      </c>
      <c r="M101" s="50" t="e">
        <f t="shared" si="3"/>
        <v>#DIV/0!</v>
      </c>
    </row>
    <row r="102" spans="2:13" ht="16.5" customHeight="1" x14ac:dyDescent="0.2">
      <c r="B102" s="22"/>
      <c r="C102" s="32"/>
      <c r="D102" s="43"/>
      <c r="E102" s="44"/>
      <c r="F102" s="45"/>
      <c r="G102" s="46"/>
      <c r="H102" s="46"/>
      <c r="I102" s="38">
        <f t="shared" si="4"/>
        <v>0</v>
      </c>
      <c r="J102" s="1"/>
      <c r="L102" s="50" t="e">
        <f t="shared" si="2"/>
        <v>#DIV/0!</v>
      </c>
      <c r="M102" s="50" t="e">
        <f t="shared" si="3"/>
        <v>#DIV/0!</v>
      </c>
    </row>
    <row r="103" spans="2:13" ht="16.5" customHeight="1" x14ac:dyDescent="0.2">
      <c r="B103" s="22"/>
      <c r="C103" s="32"/>
      <c r="D103" s="43"/>
      <c r="E103" s="44"/>
      <c r="F103" s="45"/>
      <c r="G103" s="46"/>
      <c r="H103" s="46"/>
      <c r="I103" s="38">
        <f t="shared" si="4"/>
        <v>0</v>
      </c>
      <c r="J103" s="1"/>
      <c r="L103" s="50" t="e">
        <f t="shared" si="2"/>
        <v>#DIV/0!</v>
      </c>
      <c r="M103" s="50" t="e">
        <f t="shared" si="3"/>
        <v>#DIV/0!</v>
      </c>
    </row>
    <row r="104" spans="2:13" ht="16.5" customHeight="1" x14ac:dyDescent="0.2">
      <c r="B104" s="22"/>
      <c r="C104" s="32"/>
      <c r="D104" s="43"/>
      <c r="E104" s="44"/>
      <c r="F104" s="45"/>
      <c r="G104" s="46"/>
      <c r="H104" s="46"/>
      <c r="I104" s="38">
        <f t="shared" si="4"/>
        <v>0</v>
      </c>
      <c r="J104" s="1"/>
      <c r="L104" s="50" t="e">
        <f t="shared" si="2"/>
        <v>#DIV/0!</v>
      </c>
      <c r="M104" s="50" t="e">
        <f t="shared" si="3"/>
        <v>#DIV/0!</v>
      </c>
    </row>
    <row r="105" spans="2:13" x14ac:dyDescent="0.2">
      <c r="B105" s="6"/>
      <c r="C105" s="32"/>
      <c r="D105" s="6"/>
      <c r="E105" s="6"/>
      <c r="F105" s="19"/>
      <c r="G105" s="14"/>
      <c r="H105" s="14"/>
      <c r="I105" s="40"/>
      <c r="J105" s="14"/>
    </row>
    <row r="106" spans="2:13" ht="38.25" x14ac:dyDescent="0.2">
      <c r="B106" s="6"/>
      <c r="C106" s="32"/>
      <c r="D106" s="6"/>
      <c r="E106" s="6"/>
      <c r="F106" s="19" t="s">
        <v>47</v>
      </c>
      <c r="G106" s="14" t="s">
        <v>48</v>
      </c>
      <c r="H106" s="14" t="s">
        <v>49</v>
      </c>
      <c r="I106" s="14" t="s">
        <v>60</v>
      </c>
      <c r="J106" s="14" t="s">
        <v>50</v>
      </c>
    </row>
    <row r="107" spans="2:13" ht="20.100000000000001" customHeight="1" x14ac:dyDescent="0.2">
      <c r="B107" s="22"/>
      <c r="C107" s="32"/>
      <c r="D107" s="32"/>
      <c r="E107" s="6"/>
      <c r="F107" s="13">
        <f>SUM(F62:F105)</f>
        <v>0</v>
      </c>
      <c r="G107" s="54" t="str">
        <f>IF(ISERROR(SUM(L61:L105)),"",SUM(L61:L105))</f>
        <v/>
      </c>
      <c r="H107" s="54" t="str">
        <f>IF(ISERROR(SUM(M61:M105)),"",SUM(M61:M105))</f>
        <v/>
      </c>
      <c r="I107" s="13">
        <f>SUM(I61:I105)</f>
        <v>0</v>
      </c>
      <c r="J107" s="41" t="str">
        <f>IF(ISERROR(I107/F107),"",I107/F107)</f>
        <v/>
      </c>
    </row>
    <row r="108" spans="2:13" s="56" customFormat="1" ht="20.25" x14ac:dyDescent="0.3">
      <c r="B108" s="62" t="s">
        <v>34</v>
      </c>
      <c r="C108" s="62"/>
      <c r="D108" s="62"/>
      <c r="E108" s="62"/>
      <c r="F108" s="62"/>
      <c r="G108" s="62"/>
      <c r="H108" s="62"/>
      <c r="I108" s="62"/>
      <c r="J108" s="62"/>
      <c r="L108" s="57"/>
      <c r="M108" s="57"/>
    </row>
    <row r="109" spans="2:13" ht="20.25" x14ac:dyDescent="0.3">
      <c r="B109" s="58" t="s">
        <v>57</v>
      </c>
      <c r="C109" s="58"/>
      <c r="D109" s="58"/>
      <c r="E109" s="58"/>
      <c r="F109" s="58"/>
      <c r="G109" s="58"/>
      <c r="H109" s="58"/>
      <c r="I109" s="58"/>
      <c r="J109" s="58"/>
    </row>
    <row r="110" spans="2:13" ht="9" customHeight="1" x14ac:dyDescent="0.2">
      <c r="B110" s="22"/>
      <c r="C110" s="6"/>
      <c r="D110" s="6"/>
      <c r="E110" s="6"/>
      <c r="F110" s="9"/>
      <c r="G110" s="9"/>
      <c r="H110" s="9"/>
      <c r="I110" s="12"/>
      <c r="J110" s="25"/>
    </row>
    <row r="111" spans="2:13" x14ac:dyDescent="0.2">
      <c r="B111" s="1"/>
      <c r="C111" s="1" t="s">
        <v>36</v>
      </c>
      <c r="D111" s="1"/>
      <c r="E111" s="1"/>
      <c r="F111" s="1"/>
      <c r="G111" s="1"/>
      <c r="H111" s="1"/>
      <c r="I111" s="1"/>
      <c r="J111" s="1"/>
    </row>
    <row r="112" spans="2:13" x14ac:dyDescent="0.2">
      <c r="B112" s="1"/>
      <c r="C112" s="1"/>
      <c r="D112" s="1"/>
      <c r="E112" s="1"/>
      <c r="F112" s="1"/>
      <c r="G112" s="1"/>
      <c r="H112" s="1"/>
      <c r="I112" s="1"/>
      <c r="J112" s="1"/>
    </row>
    <row r="113" spans="2:10" x14ac:dyDescent="0.2">
      <c r="B113" s="1"/>
      <c r="C113" s="1"/>
      <c r="D113" s="1"/>
      <c r="E113" s="1"/>
      <c r="F113" s="1"/>
      <c r="G113" s="1"/>
      <c r="H113" s="1"/>
      <c r="I113" s="1"/>
      <c r="J113" s="1"/>
    </row>
    <row r="114" spans="2:10" x14ac:dyDescent="0.2">
      <c r="B114" s="1"/>
      <c r="C114" s="1"/>
      <c r="D114" s="1"/>
      <c r="E114" s="1"/>
      <c r="F114" s="1"/>
      <c r="G114" s="1"/>
      <c r="H114" s="1"/>
      <c r="I114" s="1"/>
      <c r="J114" s="1"/>
    </row>
    <row r="115" spans="2:10" x14ac:dyDescent="0.2">
      <c r="B115" s="1"/>
      <c r="C115" s="1"/>
      <c r="D115" s="1"/>
      <c r="E115" s="1"/>
      <c r="F115" s="1"/>
      <c r="G115" s="1"/>
      <c r="H115" s="1"/>
      <c r="I115" s="1"/>
      <c r="J115" s="1"/>
    </row>
    <row r="116" spans="2:10" x14ac:dyDescent="0.2">
      <c r="B116" s="1"/>
      <c r="C116" s="1"/>
      <c r="D116" s="1"/>
      <c r="E116" s="1"/>
      <c r="F116" s="1"/>
      <c r="G116" s="1"/>
      <c r="H116" s="1"/>
      <c r="I116" s="1"/>
      <c r="J116" s="1"/>
    </row>
    <row r="117" spans="2:10" ht="21.75" customHeight="1" x14ac:dyDescent="0.2">
      <c r="B117" s="5" t="s">
        <v>24</v>
      </c>
      <c r="C117" s="5"/>
      <c r="D117" s="5"/>
      <c r="E117" s="5"/>
      <c r="F117" s="7"/>
      <c r="G117" s="7"/>
      <c r="H117" s="7"/>
      <c r="I117" s="8"/>
      <c r="J117" s="24"/>
    </row>
    <row r="118" spans="2:10" ht="30" customHeight="1" x14ac:dyDescent="0.2">
      <c r="B118" s="1"/>
      <c r="C118" s="32"/>
      <c r="D118" s="14" t="s">
        <v>37</v>
      </c>
      <c r="E118" s="14" t="s">
        <v>42</v>
      </c>
      <c r="F118" s="14" t="s">
        <v>22</v>
      </c>
      <c r="G118" s="14" t="s">
        <v>43</v>
      </c>
      <c r="H118" s="14" t="s">
        <v>35</v>
      </c>
      <c r="I118" s="1"/>
      <c r="J118" s="1"/>
    </row>
    <row r="119" spans="2:10" ht="16.5" customHeight="1" x14ac:dyDescent="0.2">
      <c r="B119" s="1"/>
      <c r="C119" s="32"/>
      <c r="D119" s="47"/>
      <c r="E119" s="48"/>
      <c r="F119" s="43"/>
      <c r="G119" s="43"/>
      <c r="H119" s="49"/>
      <c r="I119" s="1"/>
      <c r="J119" s="1"/>
    </row>
    <row r="120" spans="2:10" ht="16.5" customHeight="1" x14ac:dyDescent="0.2">
      <c r="B120" s="1"/>
      <c r="C120" s="32"/>
      <c r="D120" s="47"/>
      <c r="E120" s="44"/>
      <c r="F120" s="43"/>
      <c r="G120" s="43"/>
      <c r="H120" s="49"/>
      <c r="I120" s="1"/>
      <c r="J120" s="1"/>
    </row>
    <row r="121" spans="2:10" ht="16.5" customHeight="1" x14ac:dyDescent="0.2">
      <c r="B121" s="1"/>
      <c r="C121" s="32"/>
      <c r="D121" s="47"/>
      <c r="E121" s="44"/>
      <c r="F121" s="43"/>
      <c r="G121" s="43"/>
      <c r="H121" s="49"/>
      <c r="I121" s="1"/>
      <c r="J121" s="1"/>
    </row>
    <row r="122" spans="2:10" ht="16.5" customHeight="1" x14ac:dyDescent="0.2">
      <c r="B122" s="1"/>
      <c r="C122" s="32"/>
      <c r="D122" s="47"/>
      <c r="E122" s="44"/>
      <c r="F122" s="43"/>
      <c r="G122" s="43"/>
      <c r="H122" s="49"/>
      <c r="I122" s="1"/>
      <c r="J122" s="1"/>
    </row>
    <row r="123" spans="2:10" ht="16.5" customHeight="1" x14ac:dyDescent="0.2">
      <c r="B123" s="1"/>
      <c r="C123" s="32"/>
      <c r="D123" s="47"/>
      <c r="E123" s="44"/>
      <c r="F123" s="43"/>
      <c r="G123" s="43"/>
      <c r="H123" s="49"/>
      <c r="I123" s="1"/>
      <c r="J123" s="1"/>
    </row>
    <row r="124" spans="2:10" ht="16.5" customHeight="1" x14ac:dyDescent="0.2">
      <c r="B124" s="1"/>
      <c r="C124" s="32"/>
      <c r="D124" s="47"/>
      <c r="E124" s="44"/>
      <c r="F124" s="43"/>
      <c r="G124" s="43"/>
      <c r="H124" s="49"/>
      <c r="I124" s="1"/>
      <c r="J124" s="1"/>
    </row>
    <row r="125" spans="2:10" ht="16.5" customHeight="1" x14ac:dyDescent="0.2">
      <c r="B125" s="1"/>
      <c r="C125" s="32"/>
      <c r="D125" s="47"/>
      <c r="E125" s="44"/>
      <c r="F125" s="43"/>
      <c r="G125" s="43"/>
      <c r="H125" s="49"/>
      <c r="I125" s="1"/>
      <c r="J125" s="1"/>
    </row>
    <row r="126" spans="2:10" ht="16.5" customHeight="1" x14ac:dyDescent="0.2">
      <c r="B126" s="1"/>
      <c r="C126" s="32"/>
      <c r="D126" s="47"/>
      <c r="E126" s="44"/>
      <c r="F126" s="43"/>
      <c r="G126" s="43"/>
      <c r="H126" s="49"/>
      <c r="I126" s="1"/>
      <c r="J126" s="1"/>
    </row>
    <row r="127" spans="2:10" ht="16.5" customHeight="1" x14ac:dyDescent="0.2">
      <c r="B127" s="1"/>
      <c r="C127" s="32"/>
      <c r="D127" s="47"/>
      <c r="E127" s="44"/>
      <c r="F127" s="43"/>
      <c r="G127" s="43"/>
      <c r="H127" s="49"/>
      <c r="I127" s="1"/>
      <c r="J127" s="1"/>
    </row>
    <row r="128" spans="2:10" ht="16.5" customHeight="1" x14ac:dyDescent="0.2">
      <c r="B128" s="1"/>
      <c r="C128" s="32"/>
      <c r="D128" s="47"/>
      <c r="E128" s="44"/>
      <c r="F128" s="43"/>
      <c r="G128" s="43"/>
      <c r="H128" s="49"/>
      <c r="I128" s="1"/>
      <c r="J128" s="1"/>
    </row>
    <row r="129" spans="2:10" ht="16.5" customHeight="1" x14ac:dyDescent="0.2">
      <c r="B129" s="1"/>
      <c r="C129" s="32"/>
      <c r="D129" s="47"/>
      <c r="E129" s="44"/>
      <c r="F129" s="43"/>
      <c r="G129" s="43"/>
      <c r="H129" s="49"/>
      <c r="I129" s="1"/>
      <c r="J129" s="1"/>
    </row>
    <row r="130" spans="2:10" ht="16.5" customHeight="1" x14ac:dyDescent="0.2">
      <c r="B130" s="1"/>
      <c r="C130" s="32"/>
      <c r="D130" s="47"/>
      <c r="E130" s="44"/>
      <c r="F130" s="43"/>
      <c r="G130" s="43"/>
      <c r="H130" s="49"/>
      <c r="I130" s="1"/>
      <c r="J130" s="1"/>
    </row>
    <row r="131" spans="2:10" ht="16.5" customHeight="1" x14ac:dyDescent="0.2">
      <c r="B131" s="1"/>
      <c r="C131" s="32"/>
      <c r="D131" s="47"/>
      <c r="E131" s="44"/>
      <c r="F131" s="43"/>
      <c r="G131" s="43"/>
      <c r="H131" s="49"/>
      <c r="I131" s="1"/>
      <c r="J131" s="1"/>
    </row>
    <row r="132" spans="2:10" ht="16.5" customHeight="1" x14ac:dyDescent="0.2">
      <c r="B132" s="1"/>
      <c r="C132" s="32"/>
      <c r="D132" s="47"/>
      <c r="E132" s="44"/>
      <c r="F132" s="43"/>
      <c r="G132" s="43"/>
      <c r="H132" s="49"/>
      <c r="I132" s="1"/>
      <c r="J132" s="1"/>
    </row>
    <row r="133" spans="2:10" ht="16.5" customHeight="1" x14ac:dyDescent="0.2">
      <c r="B133" s="1"/>
      <c r="C133" s="32"/>
      <c r="D133" s="47"/>
      <c r="E133" s="44"/>
      <c r="F133" s="43"/>
      <c r="G133" s="43"/>
      <c r="H133" s="49"/>
      <c r="I133" s="1"/>
      <c r="J133" s="1"/>
    </row>
    <row r="134" spans="2:10" ht="16.5" customHeight="1" x14ac:dyDescent="0.2">
      <c r="B134" s="1"/>
      <c r="C134" s="32"/>
      <c r="D134" s="47"/>
      <c r="E134" s="44"/>
      <c r="F134" s="43"/>
      <c r="G134" s="43"/>
      <c r="H134" s="49"/>
      <c r="I134" s="1"/>
      <c r="J134" s="1"/>
    </row>
    <row r="135" spans="2:10" ht="16.5" customHeight="1" x14ac:dyDescent="0.2">
      <c r="B135" s="1"/>
      <c r="C135" s="32"/>
      <c r="D135" s="47"/>
      <c r="E135" s="44"/>
      <c r="F135" s="43"/>
      <c r="G135" s="43"/>
      <c r="H135" s="49"/>
      <c r="I135" s="1"/>
      <c r="J135" s="1"/>
    </row>
    <row r="136" spans="2:10" ht="16.5" customHeight="1" x14ac:dyDescent="0.2">
      <c r="B136" s="1"/>
      <c r="C136" s="32"/>
      <c r="D136" s="47"/>
      <c r="E136" s="44"/>
      <c r="F136" s="43"/>
      <c r="G136" s="43"/>
      <c r="H136" s="49"/>
      <c r="I136" s="1"/>
      <c r="J136" s="1"/>
    </row>
    <row r="137" spans="2:10" ht="16.5" customHeight="1" x14ac:dyDescent="0.2">
      <c r="B137" s="1"/>
      <c r="C137" s="32"/>
      <c r="D137" s="47"/>
      <c r="E137" s="44"/>
      <c r="F137" s="43"/>
      <c r="G137" s="43"/>
      <c r="H137" s="49"/>
      <c r="I137" s="1"/>
      <c r="J137" s="1"/>
    </row>
    <row r="138" spans="2:10" ht="16.5" customHeight="1" x14ac:dyDescent="0.2">
      <c r="B138" s="1"/>
      <c r="C138" s="32"/>
      <c r="D138" s="47"/>
      <c r="E138" s="44"/>
      <c r="F138" s="43"/>
      <c r="G138" s="43"/>
      <c r="H138" s="49"/>
      <c r="I138" s="1"/>
      <c r="J138" s="1"/>
    </row>
    <row r="139" spans="2:10" ht="16.5" customHeight="1" x14ac:dyDescent="0.2">
      <c r="B139" s="1"/>
      <c r="C139" s="32"/>
      <c r="D139" s="47"/>
      <c r="E139" s="44"/>
      <c r="F139" s="43"/>
      <c r="G139" s="43"/>
      <c r="H139" s="49"/>
      <c r="I139" s="1"/>
      <c r="J139" s="1"/>
    </row>
    <row r="140" spans="2:10" ht="16.5" customHeight="1" x14ac:dyDescent="0.2">
      <c r="B140" s="1"/>
      <c r="C140" s="32"/>
      <c r="D140" s="47"/>
      <c r="E140" s="44"/>
      <c r="F140" s="43"/>
      <c r="G140" s="43"/>
      <c r="H140" s="49"/>
      <c r="I140" s="1"/>
      <c r="J140" s="1"/>
    </row>
    <row r="141" spans="2:10" ht="16.5" customHeight="1" x14ac:dyDescent="0.2">
      <c r="B141" s="1"/>
      <c r="C141" s="32"/>
      <c r="D141" s="47"/>
      <c r="E141" s="44"/>
      <c r="F141" s="43"/>
      <c r="G141" s="43"/>
      <c r="H141" s="49"/>
      <c r="I141" s="1"/>
      <c r="J141" s="1"/>
    </row>
    <row r="142" spans="2:10" ht="16.5" customHeight="1" x14ac:dyDescent="0.2">
      <c r="B142" s="1"/>
      <c r="C142" s="32"/>
      <c r="D142" s="47"/>
      <c r="E142" s="44"/>
      <c r="F142" s="43"/>
      <c r="G142" s="43"/>
      <c r="H142" s="49"/>
      <c r="I142" s="1"/>
      <c r="J142" s="1"/>
    </row>
    <row r="143" spans="2:10" ht="16.5" customHeight="1" x14ac:dyDescent="0.2">
      <c r="B143" s="1"/>
      <c r="C143" s="32"/>
      <c r="D143" s="47"/>
      <c r="E143" s="44"/>
      <c r="F143" s="43"/>
      <c r="G143" s="43"/>
      <c r="H143" s="49"/>
      <c r="I143" s="1"/>
      <c r="J143" s="1"/>
    </row>
    <row r="144" spans="2:10" ht="16.5" customHeight="1" x14ac:dyDescent="0.2">
      <c r="B144" s="1"/>
      <c r="C144" s="32"/>
      <c r="D144" s="47"/>
      <c r="E144" s="44"/>
      <c r="F144" s="43"/>
      <c r="G144" s="43"/>
      <c r="H144" s="49"/>
      <c r="I144" s="1"/>
      <c r="J144" s="1"/>
    </row>
    <row r="145" spans="2:10" ht="16.5" customHeight="1" x14ac:dyDescent="0.2">
      <c r="B145" s="1"/>
      <c r="C145" s="32"/>
      <c r="D145" s="47"/>
      <c r="E145" s="44"/>
      <c r="F145" s="43"/>
      <c r="G145" s="43"/>
      <c r="H145" s="49"/>
      <c r="I145" s="1"/>
      <c r="J145" s="1"/>
    </row>
    <row r="146" spans="2:10" ht="16.5" customHeight="1" x14ac:dyDescent="0.2">
      <c r="B146" s="1"/>
      <c r="C146" s="32"/>
      <c r="D146" s="47"/>
      <c r="E146" s="44"/>
      <c r="F146" s="43"/>
      <c r="G146" s="43"/>
      <c r="H146" s="49"/>
      <c r="I146" s="1"/>
      <c r="J146" s="1"/>
    </row>
    <row r="147" spans="2:10" ht="16.5" customHeight="1" x14ac:dyDescent="0.2">
      <c r="B147" s="1"/>
      <c r="C147" s="32"/>
      <c r="D147" s="47"/>
      <c r="E147" s="44"/>
      <c r="F147" s="43"/>
      <c r="G147" s="43"/>
      <c r="H147" s="49"/>
      <c r="I147" s="1"/>
      <c r="J147" s="1"/>
    </row>
    <row r="148" spans="2:10" ht="16.5" customHeight="1" x14ac:dyDescent="0.2">
      <c r="B148" s="1"/>
      <c r="C148" s="32"/>
      <c r="D148" s="47"/>
      <c r="E148" s="44"/>
      <c r="F148" s="43"/>
      <c r="G148" s="43"/>
      <c r="H148" s="49"/>
      <c r="I148" s="1"/>
      <c r="J148" s="1"/>
    </row>
    <row r="149" spans="2:10" ht="16.5" customHeight="1" x14ac:dyDescent="0.2">
      <c r="B149" s="1"/>
      <c r="C149" s="32"/>
      <c r="D149" s="47"/>
      <c r="E149" s="44"/>
      <c r="F149" s="43"/>
      <c r="G149" s="43"/>
      <c r="H149" s="49"/>
      <c r="I149" s="1"/>
      <c r="J149" s="1"/>
    </row>
    <row r="150" spans="2:10" ht="16.5" customHeight="1" x14ac:dyDescent="0.2">
      <c r="B150" s="1"/>
      <c r="C150" s="32"/>
      <c r="D150" s="47"/>
      <c r="E150" s="44"/>
      <c r="F150" s="43"/>
      <c r="G150" s="43"/>
      <c r="H150" s="49"/>
      <c r="I150" s="1"/>
      <c r="J150" s="1"/>
    </row>
    <row r="151" spans="2:10" ht="16.5" customHeight="1" x14ac:dyDescent="0.2">
      <c r="B151" s="1"/>
      <c r="C151" s="32"/>
      <c r="D151" s="47"/>
      <c r="E151" s="44"/>
      <c r="F151" s="43"/>
      <c r="G151" s="43"/>
      <c r="H151" s="49"/>
      <c r="I151" s="1"/>
      <c r="J151" s="1"/>
    </row>
    <row r="152" spans="2:10" ht="16.5" customHeight="1" x14ac:dyDescent="0.2">
      <c r="B152" s="1"/>
      <c r="C152" s="32"/>
      <c r="D152" s="47"/>
      <c r="E152" s="44"/>
      <c r="F152" s="43"/>
      <c r="G152" s="43"/>
      <c r="H152" s="49"/>
      <c r="I152" s="1"/>
      <c r="J152" s="1"/>
    </row>
    <row r="153" spans="2:10" ht="16.5" customHeight="1" x14ac:dyDescent="0.2">
      <c r="B153" s="1"/>
      <c r="C153" s="32"/>
      <c r="D153" s="47"/>
      <c r="E153" s="44"/>
      <c r="F153" s="43"/>
      <c r="G153" s="43"/>
      <c r="H153" s="49"/>
      <c r="I153" s="1"/>
      <c r="J153" s="1"/>
    </row>
    <row r="154" spans="2:10" ht="16.5" customHeight="1" x14ac:dyDescent="0.2">
      <c r="B154" s="1"/>
      <c r="C154" s="32"/>
      <c r="D154" s="47"/>
      <c r="E154" s="44"/>
      <c r="F154" s="43"/>
      <c r="G154" s="43"/>
      <c r="H154" s="49"/>
      <c r="I154" s="1"/>
      <c r="J154" s="1"/>
    </row>
    <row r="155" spans="2:10" ht="16.5" customHeight="1" x14ac:dyDescent="0.2">
      <c r="B155" s="1"/>
      <c r="C155" s="32"/>
      <c r="D155" s="47"/>
      <c r="E155" s="44"/>
      <c r="F155" s="43"/>
      <c r="G155" s="43"/>
      <c r="H155" s="49"/>
      <c r="I155" s="1"/>
      <c r="J155" s="1"/>
    </row>
    <row r="156" spans="2:10" ht="16.5" customHeight="1" x14ac:dyDescent="0.2">
      <c r="B156" s="1"/>
      <c r="C156" s="32"/>
      <c r="D156" s="47"/>
      <c r="E156" s="44"/>
      <c r="F156" s="43"/>
      <c r="G156" s="43"/>
      <c r="H156" s="49"/>
      <c r="I156" s="1"/>
      <c r="J156" s="1"/>
    </row>
    <row r="157" spans="2:10" ht="16.5" customHeight="1" x14ac:dyDescent="0.2">
      <c r="B157" s="1"/>
      <c r="C157" s="32"/>
      <c r="D157" s="47"/>
      <c r="E157" s="44"/>
      <c r="F157" s="43"/>
      <c r="G157" s="43"/>
      <c r="H157" s="49"/>
      <c r="I157" s="1"/>
      <c r="J157" s="1"/>
    </row>
    <row r="158" spans="2:10" ht="16.5" customHeight="1" x14ac:dyDescent="0.2">
      <c r="B158" s="1"/>
      <c r="C158" s="32"/>
      <c r="D158" s="47"/>
      <c r="E158" s="44"/>
      <c r="F158" s="43"/>
      <c r="G158" s="43"/>
      <c r="H158" s="49"/>
      <c r="I158" s="1"/>
      <c r="J158" s="1"/>
    </row>
    <row r="159" spans="2:10" ht="16.5" customHeight="1" x14ac:dyDescent="0.2">
      <c r="B159" s="1"/>
      <c r="C159" s="32"/>
      <c r="D159" s="47"/>
      <c r="E159" s="44"/>
      <c r="F159" s="43"/>
      <c r="G159" s="43"/>
      <c r="H159" s="49"/>
      <c r="I159" s="1"/>
      <c r="J159" s="1"/>
    </row>
    <row r="160" spans="2:10" ht="16.5" customHeight="1" x14ac:dyDescent="0.2">
      <c r="B160" s="1"/>
      <c r="C160" s="32"/>
      <c r="D160" s="47"/>
      <c r="E160" s="44"/>
      <c r="F160" s="43"/>
      <c r="G160" s="43"/>
      <c r="H160" s="49"/>
      <c r="I160" s="1"/>
      <c r="J160" s="1"/>
    </row>
    <row r="161" spans="2:10" ht="16.5" customHeight="1" x14ac:dyDescent="0.2">
      <c r="B161" s="1"/>
      <c r="C161" s="32"/>
      <c r="D161" s="47"/>
      <c r="E161" s="44"/>
      <c r="F161" s="43"/>
      <c r="G161" s="43"/>
      <c r="H161" s="49"/>
      <c r="I161" s="1"/>
      <c r="J161" s="1"/>
    </row>
    <row r="162" spans="2:10" ht="16.5" customHeight="1" x14ac:dyDescent="0.2">
      <c r="B162" s="1"/>
      <c r="C162" s="32"/>
      <c r="D162" s="47"/>
      <c r="E162" s="44"/>
      <c r="F162" s="43"/>
      <c r="G162" s="43"/>
      <c r="H162" s="49"/>
      <c r="I162" s="1"/>
      <c r="J162" s="1"/>
    </row>
    <row r="163" spans="2:10" ht="16.5" customHeight="1" x14ac:dyDescent="0.2">
      <c r="B163" s="1"/>
      <c r="C163" s="32"/>
      <c r="D163" s="47"/>
      <c r="E163" s="44"/>
      <c r="F163" s="43"/>
      <c r="G163" s="43"/>
      <c r="H163" s="49"/>
      <c r="I163" s="1"/>
      <c r="J163" s="1"/>
    </row>
    <row r="164" spans="2:10" ht="20.25" customHeight="1" x14ac:dyDescent="0.2">
      <c r="B164" s="1"/>
      <c r="C164" s="32"/>
      <c r="D164" s="1"/>
      <c r="E164" s="1"/>
      <c r="F164" s="1"/>
      <c r="G164" s="1"/>
      <c r="H164" s="1"/>
      <c r="I164" s="1"/>
      <c r="J164" s="1"/>
    </row>
    <row r="165" spans="2:10" ht="20.25" customHeight="1" x14ac:dyDescent="0.2">
      <c r="B165" s="1"/>
      <c r="C165" s="32"/>
      <c r="D165" s="1"/>
      <c r="E165" s="1"/>
      <c r="F165" s="1"/>
      <c r="G165" s="39" t="s">
        <v>30</v>
      </c>
      <c r="H165" s="13">
        <f>SUM(H118:H164)</f>
        <v>0</v>
      </c>
      <c r="I165" s="1"/>
      <c r="J165" s="1"/>
    </row>
  </sheetData>
  <sheetProtection password="D336" sheet="1" objects="1" scenarios="1" selectLockedCells="1"/>
  <mergeCells count="12">
    <mergeCell ref="B109:J109"/>
    <mergeCell ref="B2:J2"/>
    <mergeCell ref="B4:F4"/>
    <mergeCell ref="I4:J4"/>
    <mergeCell ref="B6:F6"/>
    <mergeCell ref="I6:J6"/>
    <mergeCell ref="B8:J8"/>
    <mergeCell ref="B9:J9"/>
    <mergeCell ref="I46:J46"/>
    <mergeCell ref="B51:J51"/>
    <mergeCell ref="B52:J52"/>
    <mergeCell ref="B108:J108"/>
  </mergeCells>
  <printOptions horizontalCentered="1"/>
  <pageMargins left="0.5" right="0.5" top="1" bottom="0.75" header="0.3" footer="0.3"/>
  <pageSetup scale="65" fitToHeight="0" orientation="portrait" r:id="rId1"/>
  <rowBreaks count="2" manualBreakCount="2">
    <brk id="50" min="1" max="9" man="1"/>
    <brk id="10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Pension Fund Disclosure</vt:lpstr>
      <vt:lpstr>'Pension Fund Disclosure'!Print_Area</vt:lpstr>
      <vt:lpstr>'Pension Fund Disclosure'!Print_Titles</vt:lpstr>
    </vt:vector>
  </TitlesOfParts>
  <Company>West Virginia Office of Technology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Taylor, Blair M</dc:creator>
  <cp:lastModifiedBy>Blair Taylor</cp:lastModifiedBy>
  <cp:lastPrinted>2014-07-24T16:54:39Z</cp:lastPrinted>
  <dcterms:created xsi:type="dcterms:W3CDTF">2014-03-05T18:43:22Z</dcterms:created>
  <dcterms:modified xsi:type="dcterms:W3CDTF">2014-07-24T16:55:39Z</dcterms:modified>
</cp:coreProperties>
</file>